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mp\Desktop\Документы\2015 год\Муниципальные программы (для сайта)\ВЦП ГЦП ГАП\ГЦП Развитие туризма и отдыха в городе Переславле-Залесском на 2013-2015 годы\"/>
    </mc:Choice>
  </mc:AlternateContent>
  <bookViews>
    <workbookView xWindow="-72" yWindow="-36" windowWidth="19116" windowHeight="6948" tabRatio="925" activeTab="3"/>
  </bookViews>
  <sheets>
    <sheet name="1. Инфраструктура" sheetId="12" r:id="rId1"/>
    <sheet name="2. Маркетинг и продвижение ТР" sheetId="8" r:id="rId2"/>
    <sheet name="3. Развитие персп видов туризма" sheetId="10" r:id="rId3"/>
    <sheet name="4. Создание системы упр ТО" sheetId="11" r:id="rId4"/>
  </sheets>
  <definedNames>
    <definedName name="_ftn1" localSheetId="0">'1. Инфраструктура'!$B$156</definedName>
    <definedName name="_ftn1" localSheetId="1">'2. Маркетинг и продвижение ТР'!$B$140</definedName>
    <definedName name="_ftn1" localSheetId="2">'3. Развитие персп видов туризма'!$B$132</definedName>
    <definedName name="_ftn1" localSheetId="3">'4. Создание системы упр ТО'!$B$141</definedName>
    <definedName name="_ftnref1" localSheetId="0">'1. Инфраструктура'!$C$28</definedName>
    <definedName name="_ftnref1" localSheetId="1">'2. Маркетинг и продвижение ТР'!#REF!</definedName>
    <definedName name="_ftnref1" localSheetId="2">'3. Развитие персп видов туризма'!#REF!</definedName>
    <definedName name="_ftnref1" localSheetId="3">'4. Создание системы упр ТО'!#REF!</definedName>
  </definedNames>
  <calcPr calcId="152511"/>
</workbook>
</file>

<file path=xl/calcChain.xml><?xml version="1.0" encoding="utf-8"?>
<calcChain xmlns="http://schemas.openxmlformats.org/spreadsheetml/2006/main">
  <c r="E34" i="12" l="1"/>
  <c r="E33" i="12"/>
  <c r="E35" i="12"/>
  <c r="I33" i="12"/>
  <c r="I35" i="12" s="1"/>
  <c r="I15" i="11" s="1"/>
  <c r="G19" i="8"/>
  <c r="G11" i="10"/>
  <c r="G14" i="11"/>
  <c r="G35" i="12"/>
  <c r="G15" i="11" s="1"/>
  <c r="G17" i="11" s="1"/>
  <c r="J35" i="12"/>
  <c r="J19" i="8"/>
  <c r="J11" i="10"/>
  <c r="J15" i="11" s="1"/>
  <c r="J14" i="11"/>
  <c r="I19" i="8"/>
  <c r="I11" i="10"/>
  <c r="I14" i="11"/>
  <c r="H35" i="12"/>
  <c r="H19" i="8"/>
  <c r="H11" i="10"/>
  <c r="H14" i="11"/>
  <c r="E12" i="8"/>
  <c r="E19" i="8"/>
  <c r="E11" i="10"/>
  <c r="E14" i="11"/>
  <c r="E15" i="11" s="1"/>
  <c r="F35" i="12"/>
  <c r="F15" i="11" s="1"/>
  <c r="F19" i="8"/>
  <c r="F11" i="10"/>
  <c r="F14" i="11"/>
  <c r="E19" i="11" l="1"/>
  <c r="E17" i="11"/>
  <c r="E18" i="11" s="1"/>
  <c r="H19" i="11"/>
  <c r="I17" i="11"/>
</calcChain>
</file>

<file path=xl/comments1.xml><?xml version="1.0" encoding="utf-8"?>
<comments xmlns="http://schemas.openxmlformats.org/spreadsheetml/2006/main">
  <authors>
    <author>G</author>
  </authors>
  <commentList>
    <comment ref="E33" authorId="0" shapeId="0">
      <text>
        <r>
          <rPr>
            <b/>
            <sz val="8"/>
            <color indexed="81"/>
            <rFont val="Tahoma"/>
            <charset val="204"/>
          </rPr>
          <t>- Соглашение № 11а от 01 марта 2013 г. о порядке и условиях предоставления субсидий на фин. выполнения Муниципального задания в 2013 г. между МБУ "ТИЦ г. Переславля-Залесского" и УКТМиС
- Доп. соглашение № 1 от 13 ноября 2013 г.</t>
        </r>
      </text>
    </comment>
    <comment ref="E34" authorId="0" shapeId="0">
      <text>
        <r>
          <rPr>
            <b/>
            <sz val="8"/>
            <color indexed="81"/>
            <rFont val="Tahoma"/>
            <charset val="204"/>
          </rPr>
          <t>- Соглашение № 45 от 13 ноября 2013 г. о порядке и условиях предоставления бюджетных инвестиций в объекты кап. строительства между МБУ "ТИЦ г. Переславля-Залесского" и УКТМиС.</t>
        </r>
      </text>
    </comment>
  </commentList>
</comments>
</file>

<file path=xl/comments2.xml><?xml version="1.0" encoding="utf-8"?>
<comments xmlns="http://schemas.openxmlformats.org/spreadsheetml/2006/main">
  <authors>
    <author>G</author>
  </authors>
  <commentList>
    <comment ref="E12" authorId="0" shapeId="0">
      <text>
        <r>
          <rPr>
            <b/>
            <sz val="8"/>
            <color indexed="81"/>
            <rFont val="Tahoma"/>
            <charset val="204"/>
          </rPr>
          <t>24 000 - софинансирование на выпуск видеороликов по областным субсидиям
51 508 - выпуск полиграф. и сув. продкукции (4 буклета и пакеты)</t>
        </r>
      </text>
    </comment>
    <comment ref="F12" authorId="0" shapeId="0">
      <text>
        <r>
          <rPr>
            <b/>
            <sz val="8"/>
            <color indexed="81"/>
            <rFont val="Tahoma"/>
            <charset val="204"/>
          </rPr>
          <t>Субсидии из областного бюджета 
на Разработку 2-ух видеороликов  о турвозмодностях Переславля "Переславль туристический" и "Переславль-Залесский - родина Александра Невского"</t>
        </r>
      </text>
    </comment>
    <comment ref="E13" authorId="0" shapeId="0">
      <text>
        <r>
          <rPr>
            <b/>
            <sz val="8"/>
            <color indexed="81"/>
            <rFont val="Tahoma"/>
            <charset val="204"/>
          </rPr>
          <t>6450 - хостинг и имя сайта
15000 - модернизация сайта</t>
        </r>
      </text>
    </comment>
    <comment ref="E15" authorId="0" shapeId="0">
      <text>
        <r>
          <rPr>
            <b/>
            <sz val="8"/>
            <color indexed="81"/>
            <rFont val="Tahoma"/>
            <charset val="204"/>
          </rPr>
          <t>заказ транспорта на выставку Отдых-2013</t>
        </r>
      </text>
    </comment>
    <comment ref="E16" authorId="0" shapeId="0">
      <text>
        <r>
          <rPr>
            <b/>
            <sz val="8"/>
            <color indexed="81"/>
            <rFont val="Tahoma"/>
            <charset val="204"/>
          </rPr>
          <t>Проведение рекламного тура в рамках горсовета (транспорт, питание, сувениры)</t>
        </r>
      </text>
    </comment>
    <comment ref="E17" authorId="0" shapeId="0">
      <text>
        <r>
          <rPr>
            <b/>
            <sz val="8"/>
            <color indexed="81"/>
            <rFont val="Tahoma"/>
            <charset val="204"/>
          </rPr>
          <t>63 290 - кредиторка по навигации за 2012 г.
38 000 - информационная тумба
99 960 - навигационные карты на остановочные комплексы</t>
        </r>
      </text>
    </comment>
  </commentList>
</comments>
</file>

<file path=xl/comments3.xml><?xml version="1.0" encoding="utf-8"?>
<comments xmlns="http://schemas.openxmlformats.org/spreadsheetml/2006/main">
  <authors>
    <author>G</author>
  </authors>
  <commentList>
    <comment ref="E9" authorId="0" shapeId="0">
      <text>
        <r>
          <rPr>
            <b/>
            <sz val="8"/>
            <color indexed="81"/>
            <rFont val="Tahoma"/>
            <charset val="204"/>
          </rPr>
          <t>Обязательное софинансирование из ГБ к выделенным в 2013 г. субсидиям из областного бюджета на разработку нового маршрута "Путем великокняжеского и царского богомолья"</t>
        </r>
      </text>
    </comment>
    <comment ref="F9" authorId="0" shapeId="0">
      <text>
        <r>
          <rPr>
            <b/>
            <sz val="8"/>
            <color indexed="81"/>
            <rFont val="Tahoma"/>
            <charset val="204"/>
          </rPr>
          <t>Субсидии из областного бюджета 
на Разработку нового маршрута "Путем великокняжеского и царского  богомолья"</t>
        </r>
      </text>
    </comment>
    <comment ref="E10" authorId="0" shapeId="0">
      <text>
        <r>
          <rPr>
            <b/>
            <sz val="8"/>
            <color indexed="81"/>
            <rFont val="Tahoma"/>
            <family val="2"/>
            <charset val="204"/>
          </rPr>
          <t>Организация и проведение событийных мероприятий</t>
        </r>
        <r>
          <rPr>
            <sz val="8"/>
            <color indexed="81"/>
            <rFont val="Tahoma"/>
            <family val="2"/>
            <charset val="204"/>
          </rPr>
          <t xml:space="preserve"> 
1) Фестиваль брендов (33000+99572+17000)=149 572
2) Фестиваль воздухоплавателей (95500+27600+60000+55020)=238120</t>
        </r>
        <r>
          <rPr>
            <b/>
            <sz val="8"/>
            <color indexed="81"/>
            <rFont val="Tahoma"/>
            <charset val="204"/>
          </rPr>
          <t xml:space="preserve">
ИТОГО: 387 692 руб. 00 коп</t>
        </r>
      </text>
    </comment>
  </commentList>
</comments>
</file>

<file path=xl/comments4.xml><?xml version="1.0" encoding="utf-8"?>
<comments xmlns="http://schemas.openxmlformats.org/spreadsheetml/2006/main">
  <authors>
    <author>Владимир</author>
  </authors>
  <commentList>
    <comment ref="E10" authorId="0" shapeId="0">
      <text>
        <r>
          <rPr>
            <b/>
            <sz val="8"/>
            <color indexed="81"/>
            <rFont val="Tahoma"/>
            <charset val="204"/>
          </rPr>
          <t>16 600 - Обучение сотрудников по 44 ФЗ
20 500 - Семинар в Великом Новгороде</t>
        </r>
      </text>
    </comment>
  </commentList>
</comments>
</file>

<file path=xl/sharedStrings.xml><?xml version="1.0" encoding="utf-8"?>
<sst xmlns="http://schemas.openxmlformats.org/spreadsheetml/2006/main" count="200" uniqueCount="121">
  <si>
    <t>№</t>
  </si>
  <si>
    <t>Художественная подсветка объектов культурного наследия, расположенных в черте города Переславля-Залесского вдоль федеральной  трассы М-8:</t>
  </si>
  <si>
    <t>Спасо-Преображенский собор, XII в. (Красная пл., 1а) - 8 кВт</t>
  </si>
  <si>
    <t>1.7</t>
  </si>
  <si>
    <t>1.8</t>
  </si>
  <si>
    <t>1.9</t>
  </si>
  <si>
    <t>1.10</t>
  </si>
  <si>
    <t>Содержание мероприятий</t>
  </si>
  <si>
    <t>1. Поддержка развития и укрепления  туристской инфраструктуры</t>
  </si>
  <si>
    <t>1.1</t>
  </si>
  <si>
    <t>Владимирский собор, XVIII в.                       (ул. Советская, 12) - 5,5 кВт</t>
  </si>
  <si>
    <t>1.2</t>
  </si>
  <si>
    <t>1.3</t>
  </si>
  <si>
    <t>1.4</t>
  </si>
  <si>
    <t>1.5</t>
  </si>
  <si>
    <t>1.6</t>
  </si>
  <si>
    <t>Финансовое обеспечение (тыс. руб.)</t>
  </si>
  <si>
    <t>Поддержка и обновление банка данных туристских инфраструктуры и ресурсов города</t>
  </si>
  <si>
    <t>2.1</t>
  </si>
  <si>
    <t>2.2</t>
  </si>
  <si>
    <t>2.3</t>
  </si>
  <si>
    <t>2.4</t>
  </si>
  <si>
    <t>2.5</t>
  </si>
  <si>
    <t>2.6</t>
  </si>
  <si>
    <t>2.7</t>
  </si>
  <si>
    <t>2.8</t>
  </si>
  <si>
    <t>Изготовление презентационной продукции о туристских ресурсах города Переславля-Залесского (путеводители, карты-схемы, каталоги, буклеты, DVD-диски и пр.)</t>
  </si>
  <si>
    <t>2.9</t>
  </si>
  <si>
    <t>2.10</t>
  </si>
  <si>
    <t xml:space="preserve">Проведение рекламно-ознакомительных туров по г. Переславлю-Залесскому и объектам туристской инфраструктуры для представителей турбизнеса и СМИ. </t>
  </si>
  <si>
    <t xml:space="preserve">Участие в международных, всероссийских и областных туристских выставках, в том числе:
- INTOURMARKET, г. Москва (Март)
- MITT, г. Москва (Март)
- MITF, г. Москва (Май)
- Отдых/Leisure, г. Москва (Сентябрь) </t>
  </si>
  <si>
    <t xml:space="preserve">Поддержка и обновление системы туристской статистики </t>
  </si>
  <si>
    <t>3. Содействие развитию перспективных видов туризма, формированию и продвижению новых турпродуктов</t>
  </si>
  <si>
    <t>3.1</t>
  </si>
  <si>
    <t>3.2</t>
  </si>
  <si>
    <t>Организация работы Координационного совета по туризму при Мэре г. Переславля-Залесского</t>
  </si>
  <si>
    <t xml:space="preserve">Проведение мониторинга деятельности организаций и предприятий туристской сферы. Диагностика организаций и предприятий туристской сферы по технологии «Тайный гость». Формирование на основе  полученных данных рекомендаций по улучшению качества предоставляемых услуг. </t>
  </si>
  <si>
    <t>Проведение мониторинга деятельности образовательных учреждений г. Переславля-Залесского с целью изучения возможностей внедрения их на туристский образовательный рынок. Содействие в создании на базе переславских средне-специальных учебных заведений новых специальностей по подготовке кадров сферы туризма среднего звена</t>
  </si>
  <si>
    <t>Поддержка и продвижение туристского веб-сайта «Туристический Переславль» (услуги хостинга и продвижения)</t>
  </si>
  <si>
    <t xml:space="preserve">Формирование новых туристских, экскурсионных маршрутов и программ </t>
  </si>
  <si>
    <t>Размещение информационных материалов о туристских ресурсах и возможностях Переславля-Залесского во всероссийских, областных каталогах, справочниках, СМИ, Интернет-сайтах (не менее 5 изданий)</t>
  </si>
  <si>
    <t xml:space="preserve">Проведение пропаганды среди местного населения по воспитанию духа гостеприимства и уважения к культурно-историческому наследию города. Размещение информационных материалов о культурно-историческом наследии города в местных СМИ.
Содействие в проведении краеведческих конференций, семинаров, иных акций, направленных на изучении истории родного края, популяризации культурно-исторического наследия г. Переславля-Залесского. </t>
  </si>
  <si>
    <t>Организация туристско-пешеходной зоны на городских земляных оборонительных валах:</t>
  </si>
  <si>
    <t>Установка 8-х лестничных маршей со смотровыми площадками и металлических ограждений у  восточных, южных, западных и северо-западных ворот земляных валов.</t>
  </si>
  <si>
    <t>Проведение благоустроительных работ в городских парках культуры и отдыха</t>
  </si>
  <si>
    <t>Реконструкция и благоустройство набережной вдоль р. Трубеж (левая и правая сторона) с заменой существующих мостов, включая проектные работы</t>
  </si>
  <si>
    <t>ООО "Мастерская подарков"</t>
  </si>
  <si>
    <t>Строительство и реконструкция объектов туристской инфраструктуры:</t>
  </si>
  <si>
    <t>4. Туристический комплекс на ул. Комсомольская со СПА-отелем и Яхт клуб</t>
  </si>
  <si>
    <t>1. Строительство туристического комплекса "Берендеево подворье" на ул. Урицкого</t>
  </si>
  <si>
    <t xml:space="preserve">Разработка проекта благоустроительных работ и ландшафтного дизайна  парковых зон города Переславля-Залесского, включая Парк Победы, Красноэховский парк, Летний сад и Пушкинский сад </t>
  </si>
  <si>
    <t>Благоустроительные работы на земляных оборонительных валах в течение года   (покос травы, содержание лестничных пролетов и смотровых площадок, санитарная вырубка деревьев)</t>
  </si>
  <si>
    <t>Подготовка проекта "Организация и благоустройство туристско-пешеходной зоны на земляных оборонительных валах  г. Переславля-Залесского".</t>
  </si>
  <si>
    <t>Церковь Александра Невского, XVIII в.(ул. Советская, 12) - 5,5 кВт</t>
  </si>
  <si>
    <t>Симеоновская церковь, XVIII в. (ул. Ростовская, 16) - 6 кВт</t>
  </si>
  <si>
    <t>МБУ ЦР</t>
  </si>
  <si>
    <t>ГБ</t>
  </si>
  <si>
    <t>ОБ</t>
  </si>
  <si>
    <t>Итого по 1-му направлению:</t>
  </si>
  <si>
    <t>3. Туристический центр                         (ул. Подгорная)</t>
  </si>
  <si>
    <t>2. Благоустройство городского пляжа (ул. Депутатская)</t>
  </si>
  <si>
    <t>Проведение социологических исследований по проблемам развития въездного и внутреннего туризма в Переславле-Залесском</t>
  </si>
  <si>
    <t>4. Создание системы управления туристской отраслью</t>
  </si>
  <si>
    <t>ИТОГО в целом по программе:</t>
  </si>
  <si>
    <t>Реализация проекта планировки территории ограниченной улицами Ростовская, Кузнецова, Конная, Плещеевская г. Переславля-Залесского</t>
  </si>
  <si>
    <t>ООО "Пляж "Пелещеево озеро"</t>
  </si>
  <si>
    <t>Корпорация развития "Золотое кольцо"</t>
  </si>
  <si>
    <t>4.1</t>
  </si>
  <si>
    <t>4.2</t>
  </si>
  <si>
    <t>4.3</t>
  </si>
  <si>
    <t>Разработка проекта реконструкции части территории Древнего города Переславля-Залесского, ограниченной улицами Советской, Проездной, Садовой, Валовое кольцо, под туристическую зону с элементами благоустройства (проект реконструкции турзоны «Красная площадь»)</t>
  </si>
  <si>
    <t>Итого по 2-му направлению:</t>
  </si>
  <si>
    <t>Итого по 3-му направлению:</t>
  </si>
  <si>
    <t>Итого по 4-му направлению:</t>
  </si>
  <si>
    <t>Организация и проведение туристских фестивалей и праздников (Межрегионального фестиваля туристских брендов "В гости к Берендею", Фестиваля воздухоплавателей на тепловых аэростатах "Золотое кольцо России" и др.)</t>
  </si>
  <si>
    <t>Проведение конкурсов по улучшению качества и увеличению ассортимента предоставляемых услуг предприятиями туристской сферы города</t>
  </si>
  <si>
    <t>Формирование системы туристской навигации на территории города. (установка новых, обновление и ремонт существующих информационных щитов, афишных тумб, указателей к туристским объектам,  информационных досок на объектах культурного наследия)</t>
  </si>
  <si>
    <t>ОБ*</t>
  </si>
  <si>
    <t>* предварительный размер субсидий из областного бюджета на реализацию муниципальных целевых программ развития туризма и отдыха, согласно ОЦП «Развитие туризма и отдыха в Ярославской области на 2011-2014 годы»</t>
  </si>
  <si>
    <r>
      <t xml:space="preserve">Установка городских туалетных комплексов </t>
    </r>
    <r>
      <rPr>
        <sz val="10"/>
        <rFont val="Times New Roman"/>
        <family val="1"/>
        <charset val="204"/>
      </rPr>
      <t>5</t>
    </r>
    <r>
      <rPr>
        <sz val="10"/>
        <color indexed="8"/>
        <rFont val="Times New Roman"/>
        <family val="1"/>
        <charset val="204"/>
      </rPr>
      <t xml:space="preserve"> шт.</t>
    </r>
  </si>
  <si>
    <r>
      <t xml:space="preserve">ГБ </t>
    </r>
    <r>
      <rPr>
        <sz val="12"/>
        <rFont val="Times New Roman"/>
        <family val="1"/>
        <charset val="204"/>
      </rPr>
      <t xml:space="preserve">        </t>
    </r>
    <r>
      <rPr>
        <sz val="8"/>
        <rFont val="Times New Roman"/>
        <family val="1"/>
        <charset val="204"/>
      </rPr>
      <t>МБУ  ЦР</t>
    </r>
  </si>
  <si>
    <r>
      <t xml:space="preserve">ГБ    </t>
    </r>
    <r>
      <rPr>
        <sz val="12"/>
        <rFont val="Times New Roman"/>
        <family val="1"/>
        <charset val="204"/>
      </rPr>
      <t xml:space="preserve">    </t>
    </r>
    <r>
      <rPr>
        <sz val="8"/>
        <rFont val="Times New Roman"/>
        <family val="1"/>
        <charset val="204"/>
      </rPr>
      <t>МБУ  ЦР</t>
    </r>
  </si>
  <si>
    <r>
      <t xml:space="preserve">ГБ </t>
    </r>
    <r>
      <rPr>
        <sz val="12"/>
        <rFont val="Times New Roman"/>
        <family val="1"/>
        <charset val="204"/>
      </rPr>
      <t xml:space="preserve">       </t>
    </r>
    <r>
      <rPr>
        <sz val="8"/>
        <rFont val="Times New Roman"/>
        <family val="1"/>
        <charset val="204"/>
      </rPr>
      <t>МБУ  ЦР</t>
    </r>
  </si>
  <si>
    <r>
      <t xml:space="preserve">ГБ </t>
    </r>
    <r>
      <rPr>
        <sz val="12"/>
        <rFont val="Times New Roman"/>
        <family val="1"/>
        <charset val="204"/>
      </rPr>
      <t xml:space="preserve">       </t>
    </r>
    <r>
      <rPr>
        <sz val="8"/>
        <rFont val="Times New Roman"/>
        <family val="1"/>
        <charset val="204"/>
      </rPr>
      <t xml:space="preserve">МБУ  ЦР </t>
    </r>
  </si>
  <si>
    <r>
      <t xml:space="preserve">ГБ     </t>
    </r>
    <r>
      <rPr>
        <sz val="12"/>
        <rFont val="Times New Roman"/>
        <family val="1"/>
        <charset val="204"/>
      </rPr>
      <t xml:space="preserve">    </t>
    </r>
    <r>
      <rPr>
        <sz val="8"/>
        <rFont val="Times New Roman"/>
        <family val="1"/>
        <charset val="204"/>
      </rPr>
      <t>МБУ  ЦР</t>
    </r>
  </si>
  <si>
    <t>2. Маркетинг и продвижение туристских ресурсов</t>
  </si>
  <si>
    <t xml:space="preserve">ГРБС УКТМиС, МБУ ТИЦ, учреждения сферы туризма </t>
  </si>
  <si>
    <t>ГРБС УКТМиС, МБУ ТИЦ, учреждения культуры и сферы туризма</t>
  </si>
  <si>
    <t>УКТМиС</t>
  </si>
  <si>
    <t xml:space="preserve">ГРБС УКТМиС, МБУ ТИЦ </t>
  </si>
  <si>
    <t>ГРБС УКТМиС,      МБУ ТИЦ</t>
  </si>
  <si>
    <t>УКТМиС, Координационный совет по туризму</t>
  </si>
  <si>
    <t xml:space="preserve"> УКТМиС, МБУ ЦР</t>
  </si>
  <si>
    <r>
      <t>Администрация г. Переславля-Залесского</t>
    </r>
    <r>
      <rPr>
        <sz val="9"/>
        <rFont val="Times New Roman"/>
        <family val="1"/>
        <charset val="204"/>
      </rPr>
      <t xml:space="preserve">, ГРБС УКТМиС,      МБУ ТИЦ </t>
    </r>
  </si>
  <si>
    <t>Изменения,</t>
  </si>
  <si>
    <t>вносимые в городскую целевую программу</t>
  </si>
  <si>
    <t>«Развитие туризма и отдыха в городе Переславле-Залесском» на 2013-2015 гг.</t>
  </si>
  <si>
    <r>
      <t xml:space="preserve"> </t>
    </r>
    <r>
      <rPr>
        <b/>
        <sz val="12"/>
        <rFont val="Times New Roman"/>
        <family val="1"/>
        <charset val="204"/>
      </rPr>
      <t>Раздел VIII.  ПЕРЕЧЕНЬ ПРОГРАММНЫХ МЕРОПРИЯТИЙ И ИХ РЕСУРСНОЕ ОБЕСПЕЧЕНИЕ</t>
    </r>
  </si>
  <si>
    <t>4.4</t>
  </si>
  <si>
    <t>4.5</t>
  </si>
  <si>
    <t>Проведение муниципальных семинаров, круглых столов по проблемам развития въездного и внутреннего туризма; участие в областных, межмуниципальных, всероссийских мероприятиях, в том числе с целью повышения валификации специалистов туристской отрасли</t>
  </si>
  <si>
    <t>Исполнители</t>
  </si>
  <si>
    <r>
      <t xml:space="preserve">ГБ           </t>
    </r>
    <r>
      <rPr>
        <sz val="12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МБУ  ЦР</t>
    </r>
  </si>
  <si>
    <r>
      <t xml:space="preserve">ГБ </t>
    </r>
    <r>
      <rPr>
        <sz val="12"/>
        <rFont val="Times New Roman"/>
        <family val="1"/>
        <charset val="204"/>
      </rPr>
      <t xml:space="preserve">               </t>
    </r>
    <r>
      <rPr>
        <sz val="8"/>
        <rFont val="Times New Roman"/>
        <family val="1"/>
        <charset val="204"/>
      </rPr>
      <t>МБУ  ЦР</t>
    </r>
  </si>
  <si>
    <r>
      <t xml:space="preserve">ГБ   </t>
    </r>
    <r>
      <rPr>
        <sz val="12"/>
        <rFont val="Times New Roman"/>
        <family val="1"/>
        <charset val="204"/>
      </rPr>
      <t xml:space="preserve">           </t>
    </r>
    <r>
      <rPr>
        <sz val="8"/>
        <rFont val="Times New Roman"/>
        <family val="1"/>
        <charset val="204"/>
      </rPr>
      <t>МБУ  ЦР</t>
    </r>
  </si>
  <si>
    <r>
      <t xml:space="preserve">ГБ </t>
    </r>
    <r>
      <rPr>
        <sz val="12"/>
        <rFont val="Times New Roman"/>
        <family val="1"/>
        <charset val="204"/>
      </rPr>
      <t xml:space="preserve">              </t>
    </r>
    <r>
      <rPr>
        <sz val="8"/>
        <rFont val="Times New Roman"/>
        <family val="1"/>
        <charset val="204"/>
      </rPr>
      <t>МБУ  ЦР</t>
    </r>
  </si>
  <si>
    <r>
      <t xml:space="preserve">ГБ   </t>
    </r>
    <r>
      <rPr>
        <sz val="12"/>
        <rFont val="Times New Roman"/>
        <family val="1"/>
        <charset val="204"/>
      </rPr>
      <t xml:space="preserve">            </t>
    </r>
    <r>
      <rPr>
        <sz val="8"/>
        <rFont val="Times New Roman"/>
        <family val="1"/>
        <charset val="204"/>
      </rPr>
      <t>МБУ  ЦР</t>
    </r>
  </si>
  <si>
    <r>
      <t xml:space="preserve">ГБ        </t>
    </r>
    <r>
      <rPr>
        <sz val="12"/>
        <rFont val="Times New Roman"/>
        <family val="1"/>
        <charset val="204"/>
      </rPr>
      <t xml:space="preserve">    </t>
    </r>
    <r>
      <rPr>
        <sz val="8"/>
        <rFont val="Times New Roman"/>
        <family val="1"/>
        <charset val="204"/>
      </rPr>
      <t>МБУ  ЦР</t>
    </r>
  </si>
  <si>
    <t xml:space="preserve">УКТМиС,       МБУ ТИЦ </t>
  </si>
  <si>
    <t>1.11</t>
  </si>
  <si>
    <t>Прокладка наружных сетей водоснабжения  и проведение капитального ремонта помещения МБУ "ТИЦ г. Переславля-Залесского"  (ул. Советская, 14а)</t>
  </si>
  <si>
    <r>
      <t>Администрация                 г. Переславля-Залесского</t>
    </r>
    <r>
      <rPr>
        <sz val="9"/>
        <rFont val="Times New Roman"/>
        <family val="1"/>
        <charset val="204"/>
      </rPr>
      <t>, УКТМиС          УМС, УФ</t>
    </r>
  </si>
  <si>
    <t xml:space="preserve">ГРБС УКТМиС,         МБУ ТИЦ </t>
  </si>
  <si>
    <r>
      <t>Создание и обеспечение работы</t>
    </r>
    <r>
      <rPr>
        <sz val="10"/>
        <rFont val="Times New Roman"/>
        <family val="1"/>
        <charset val="204"/>
      </rPr>
      <t xml:space="preserve">          МБУ "ТИЦ г. Переславля-Залесского"</t>
    </r>
    <r>
      <rPr>
        <sz val="10"/>
        <color indexed="8"/>
        <rFont val="Times New Roman"/>
        <family val="1"/>
        <charset val="204"/>
      </rPr>
      <t xml:space="preserve"> </t>
    </r>
  </si>
  <si>
    <r>
      <t xml:space="preserve">Аббревиатуры и сокращения:
</t>
    </r>
    <r>
      <rPr>
        <sz val="10"/>
        <rFont val="Arial Cyr"/>
        <charset val="204"/>
      </rPr>
      <t>МБУ ЦР – МБУ «Многофункциональный центр развития города Переславля-Залесского»
УКТМиС – управление культуры, туризма, молодежи и спорта Администрации г. Переславля-Залесского
ГРБС – Главный распорядитель бюджетных средств
МБУ ТИЦ – Муниципальное бюджетное учреждение "Туристский информационный центр г. Переславля-Залесского"
ГБ – средства бюджета г. Переславля-Залесского
ОБ – средства областного бюджета по областным целевым программам развития туризма и отдыха в Ярославской области</t>
    </r>
  </si>
  <si>
    <t>ИТОГО в целом по годам:</t>
  </si>
  <si>
    <t>ИТОГО в целом по всей программе:</t>
  </si>
  <si>
    <t>ИТОГО по источникам финансирования:</t>
  </si>
  <si>
    <t>Городской бюджет</t>
  </si>
  <si>
    <t>Областной бюджет</t>
  </si>
  <si>
    <t>Приложение к постановлению Администрации г.Переславля-Залесского      от                            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</si>
</sst>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0.0"/>
    <numFmt numFmtId="169" formatCode="0.00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Arial Cyr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charset val="204"/>
    </font>
    <font>
      <sz val="9"/>
      <name val="Arial Cyr"/>
      <charset val="204"/>
    </font>
    <font>
      <b/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0"/>
      <color indexed="10"/>
      <name val="Arial Cyr"/>
      <charset val="204"/>
    </font>
    <font>
      <b/>
      <sz val="12"/>
      <color indexed="10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10"/>
      <color indexed="12"/>
      <name val="Arial Cyr"/>
      <charset val="204"/>
    </font>
    <font>
      <b/>
      <sz val="10"/>
      <color indexed="10"/>
      <name val="Arial Cyr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Arial Cyr"/>
      <charset val="204"/>
    </font>
    <font>
      <b/>
      <sz val="8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4">
    <xf numFmtId="0" fontId="0" fillId="0" borderId="0" xfId="0"/>
    <xf numFmtId="0" fontId="0" fillId="0" borderId="1" xfId="0" applyBorder="1"/>
    <xf numFmtId="0" fontId="0" fillId="0" borderId="0" xfId="0" applyAlignment="1">
      <alignment wrapText="1"/>
    </xf>
    <xf numFmtId="0" fontId="2" fillId="0" borderId="1" xfId="0" applyFont="1" applyBorder="1"/>
    <xf numFmtId="0" fontId="0" fillId="0" borderId="0" xfId="0" applyBorder="1"/>
    <xf numFmtId="0" fontId="0" fillId="0" borderId="2" xfId="0" applyBorder="1"/>
    <xf numFmtId="0" fontId="2" fillId="0" borderId="3" xfId="0" applyFont="1" applyBorder="1"/>
    <xf numFmtId="0" fontId="7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 vertical="top" wrapText="1"/>
    </xf>
    <xf numFmtId="0" fontId="10" fillId="0" borderId="5" xfId="0" applyFont="1" applyBorder="1"/>
    <xf numFmtId="0" fontId="13" fillId="0" borderId="5" xfId="0" applyFont="1" applyBorder="1"/>
    <xf numFmtId="0" fontId="8" fillId="0" borderId="4" xfId="0" applyFont="1" applyBorder="1" applyAlignment="1">
      <alignment horizontal="center"/>
    </xf>
    <xf numFmtId="0" fontId="11" fillId="0" borderId="6" xfId="0" applyFont="1" applyBorder="1" applyAlignment="1">
      <alignment vertical="top" wrapText="1"/>
    </xf>
    <xf numFmtId="49" fontId="11" fillId="0" borderId="6" xfId="0" applyNumberFormat="1" applyFont="1" applyBorder="1" applyAlignment="1">
      <alignment vertical="top" wrapText="1"/>
    </xf>
    <xf numFmtId="49" fontId="0" fillId="0" borderId="5" xfId="0" applyNumberFormat="1" applyBorder="1" applyAlignment="1">
      <alignment horizontal="center" vertical="justify"/>
    </xf>
    <xf numFmtId="49" fontId="0" fillId="0" borderId="7" xfId="0" applyNumberFormat="1" applyBorder="1" applyAlignment="1">
      <alignment horizontal="center" vertical="justify"/>
    </xf>
    <xf numFmtId="49" fontId="0" fillId="0" borderId="8" xfId="0" applyNumberFormat="1" applyBorder="1" applyAlignment="1">
      <alignment horizontal="center" vertical="justify"/>
    </xf>
    <xf numFmtId="1" fontId="2" fillId="0" borderId="1" xfId="0" applyNumberFormat="1" applyFont="1" applyBorder="1" applyAlignment="1">
      <alignment vertical="center"/>
    </xf>
    <xf numFmtId="1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9" fillId="0" borderId="6" xfId="0" applyFont="1" applyBorder="1" applyAlignment="1">
      <alignment vertical="top" wrapText="1"/>
    </xf>
    <xf numFmtId="49" fontId="0" fillId="0" borderId="11" xfId="0" applyNumberFormat="1" applyBorder="1" applyAlignment="1">
      <alignment horizontal="center" vertical="justify"/>
    </xf>
    <xf numFmtId="49" fontId="0" fillId="0" borderId="12" xfId="0" applyNumberFormat="1" applyBorder="1" applyAlignment="1">
      <alignment horizontal="center" vertical="justify"/>
    </xf>
    <xf numFmtId="0" fontId="9" fillId="0" borderId="13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11" fillId="0" borderId="5" xfId="0" applyFont="1" applyBorder="1" applyAlignment="1">
      <alignment horizontal="left" vertical="top" wrapText="1"/>
    </xf>
    <xf numFmtId="0" fontId="11" fillId="0" borderId="5" xfId="0" applyFont="1" applyBorder="1" applyAlignment="1">
      <alignment vertical="top" wrapText="1"/>
    </xf>
    <xf numFmtId="0" fontId="11" fillId="0" borderId="14" xfId="0" applyFont="1" applyBorder="1" applyAlignment="1">
      <alignment vertical="top" wrapText="1"/>
    </xf>
    <xf numFmtId="0" fontId="11" fillId="0" borderId="15" xfId="0" applyFont="1" applyBorder="1" applyAlignment="1">
      <alignment vertical="top" wrapText="1"/>
    </xf>
    <xf numFmtId="49" fontId="0" fillId="0" borderId="16" xfId="0" applyNumberFormat="1" applyBorder="1" applyAlignment="1">
      <alignment horizontal="center" vertical="justify"/>
    </xf>
    <xf numFmtId="0" fontId="11" fillId="0" borderId="13" xfId="0" applyFont="1" applyBorder="1" applyAlignment="1">
      <alignment vertical="top" wrapText="1"/>
    </xf>
    <xf numFmtId="0" fontId="11" fillId="0" borderId="17" xfId="0" applyFont="1" applyBorder="1" applyAlignment="1">
      <alignment horizontal="left" vertical="top" wrapText="1"/>
    </xf>
    <xf numFmtId="0" fontId="11" fillId="0" borderId="17" xfId="0" applyFont="1" applyBorder="1" applyAlignment="1">
      <alignment vertical="top" wrapText="1"/>
    </xf>
    <xf numFmtId="0" fontId="2" fillId="0" borderId="3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8" xfId="0" applyFont="1" applyBorder="1"/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1" fontId="2" fillId="0" borderId="19" xfId="0" applyNumberFormat="1" applyFont="1" applyBorder="1" applyAlignment="1">
      <alignment horizontal="center" vertical="center"/>
    </xf>
    <xf numFmtId="1" fontId="15" fillId="0" borderId="1" xfId="0" applyNumberFormat="1" applyFont="1" applyBorder="1" applyAlignment="1">
      <alignment horizontal="center" vertical="center"/>
    </xf>
    <xf numFmtId="1" fontId="0" fillId="0" borderId="0" xfId="0" applyNumberFormat="1" applyBorder="1"/>
    <xf numFmtId="0" fontId="0" fillId="0" borderId="0" xfId="0" applyAlignment="1"/>
    <xf numFmtId="0" fontId="16" fillId="0" borderId="0" xfId="0" applyFont="1"/>
    <xf numFmtId="1" fontId="17" fillId="0" borderId="0" xfId="0" applyNumberFormat="1" applyFont="1" applyFill="1" applyBorder="1" applyAlignment="1">
      <alignment horizontal="center" vertical="center"/>
    </xf>
    <xf numFmtId="0" fontId="16" fillId="0" borderId="20" xfId="0" applyFont="1" applyBorder="1" applyAlignment="1">
      <alignment vertical="top" wrapText="1"/>
    </xf>
    <xf numFmtId="0" fontId="16" fillId="0" borderId="0" xfId="0" applyFont="1" applyBorder="1" applyAlignment="1">
      <alignment vertical="top" wrapText="1"/>
    </xf>
    <xf numFmtId="0" fontId="16" fillId="0" borderId="20" xfId="0" applyFont="1" applyBorder="1" applyAlignment="1">
      <alignment vertical="top"/>
    </xf>
    <xf numFmtId="0" fontId="16" fillId="0" borderId="0" xfId="0" applyFont="1" applyAlignment="1">
      <alignment vertical="top"/>
    </xf>
    <xf numFmtId="0" fontId="16" fillId="0" borderId="0" xfId="0" applyFont="1" applyAlignment="1">
      <alignment vertical="top" wrapText="1"/>
    </xf>
    <xf numFmtId="49" fontId="15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/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vertical="center"/>
    </xf>
    <xf numFmtId="49" fontId="9" fillId="0" borderId="3" xfId="0" applyNumberFormat="1" applyFont="1" applyBorder="1" applyAlignment="1">
      <alignment horizontal="center" vertical="top" wrapText="1"/>
    </xf>
    <xf numFmtId="0" fontId="9" fillId="0" borderId="21" xfId="0" applyFont="1" applyBorder="1" applyAlignment="1">
      <alignment horizontal="center" vertical="top" wrapText="1"/>
    </xf>
    <xf numFmtId="0" fontId="10" fillId="0" borderId="21" xfId="0" applyFont="1" applyBorder="1" applyAlignment="1">
      <alignment horizontal="center" vertical="top" wrapText="1"/>
    </xf>
    <xf numFmtId="0" fontId="10" fillId="0" borderId="22" xfId="0" applyFont="1" applyBorder="1" applyAlignment="1">
      <alignment horizontal="center" vertical="top" wrapText="1"/>
    </xf>
    <xf numFmtId="0" fontId="0" fillId="0" borderId="0" xfId="0" applyFill="1" applyBorder="1"/>
    <xf numFmtId="0" fontId="8" fillId="0" borderId="0" xfId="0" applyFont="1"/>
    <xf numFmtId="0" fontId="0" fillId="0" borderId="0" xfId="0" applyFill="1" applyAlignment="1">
      <alignment wrapText="1"/>
    </xf>
    <xf numFmtId="0" fontId="10" fillId="0" borderId="23" xfId="0" applyFont="1" applyBorder="1" applyAlignment="1">
      <alignment horizontal="center" vertical="top" wrapText="1"/>
    </xf>
    <xf numFmtId="0" fontId="21" fillId="0" borderId="0" xfId="0" applyFont="1" applyAlignment="1">
      <alignment horizontal="center"/>
    </xf>
    <xf numFmtId="0" fontId="8" fillId="0" borderId="0" xfId="0" applyFont="1" applyFill="1"/>
    <xf numFmtId="1" fontId="0" fillId="0" borderId="0" xfId="0" applyNumberFormat="1"/>
    <xf numFmtId="0" fontId="10" fillId="0" borderId="5" xfId="0" applyFont="1" applyFill="1" applyBorder="1" applyAlignment="1">
      <alignment horizontal="center" vertical="top" wrapText="1"/>
    </xf>
    <xf numFmtId="0" fontId="20" fillId="0" borderId="0" xfId="0" applyFont="1" applyFill="1" applyBorder="1"/>
    <xf numFmtId="0" fontId="8" fillId="0" borderId="0" xfId="0" applyFont="1" applyFill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/>
    </xf>
    <xf numFmtId="0" fontId="8" fillId="0" borderId="0" xfId="0" applyFont="1" applyFill="1" applyBorder="1"/>
    <xf numFmtId="0" fontId="16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Border="1"/>
    <xf numFmtId="0" fontId="16" fillId="0" borderId="20" xfId="0" applyFont="1" applyBorder="1" applyAlignment="1"/>
    <xf numFmtId="0" fontId="16" fillId="0" borderId="0" xfId="0" applyFont="1" applyBorder="1" applyAlignment="1"/>
    <xf numFmtId="0" fontId="21" fillId="0" borderId="20" xfId="0" applyFont="1" applyBorder="1" applyAlignment="1"/>
    <xf numFmtId="0" fontId="21" fillId="0" borderId="0" xfId="0" applyFont="1" applyAlignment="1"/>
    <xf numFmtId="169" fontId="0" fillId="0" borderId="0" xfId="0" applyNumberFormat="1" applyBorder="1"/>
    <xf numFmtId="0" fontId="0" fillId="0" borderId="0" xfId="0" applyBorder="1" applyAlignment="1">
      <alignment horizontal="right"/>
    </xf>
    <xf numFmtId="0" fontId="24" fillId="0" borderId="0" xfId="0" applyFont="1"/>
    <xf numFmtId="0" fontId="24" fillId="0" borderId="0" xfId="0" applyFont="1" applyBorder="1" applyAlignment="1">
      <alignment horizontal="right"/>
    </xf>
    <xf numFmtId="0" fontId="16" fillId="0" borderId="0" xfId="0" applyFont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0" fillId="0" borderId="24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21" fillId="0" borderId="20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0" fillId="0" borderId="20" xfId="0" applyBorder="1"/>
    <xf numFmtId="0" fontId="15" fillId="0" borderId="2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49" fontId="0" fillId="0" borderId="5" xfId="0" applyNumberFormat="1" applyBorder="1" applyAlignment="1">
      <alignment vertical="justify"/>
    </xf>
    <xf numFmtId="0" fontId="18" fillId="0" borderId="5" xfId="0" applyFont="1" applyBorder="1" applyAlignment="1">
      <alignment horizontal="center" vertical="top" wrapText="1"/>
    </xf>
    <xf numFmtId="0" fontId="9" fillId="0" borderId="0" xfId="0" applyFont="1" applyAlignment="1">
      <alignment wrapText="1"/>
    </xf>
    <xf numFmtId="0" fontId="2" fillId="0" borderId="0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168" fontId="21" fillId="0" borderId="0" xfId="0" applyNumberFormat="1" applyFont="1" applyBorder="1"/>
    <xf numFmtId="2" fontId="2" fillId="0" borderId="23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2" fontId="2" fillId="0" borderId="18" xfId="0" applyNumberFormat="1" applyFont="1" applyFill="1" applyBorder="1" applyAlignment="1">
      <alignment horizontal="center" vertical="center" wrapText="1"/>
    </xf>
    <xf numFmtId="2" fontId="2" fillId="0" borderId="18" xfId="0" applyNumberFormat="1" applyFont="1" applyBorder="1"/>
    <xf numFmtId="2" fontId="2" fillId="0" borderId="1" xfId="0" applyNumberFormat="1" applyFont="1" applyBorder="1" applyAlignment="1">
      <alignment horizontal="center" vertical="center"/>
    </xf>
    <xf numFmtId="2" fontId="2" fillId="0" borderId="27" xfId="0" applyNumberFormat="1" applyFont="1" applyBorder="1" applyAlignment="1">
      <alignment horizontal="left"/>
    </xf>
    <xf numFmtId="2" fontId="2" fillId="0" borderId="28" xfId="0" applyNumberFormat="1" applyFont="1" applyBorder="1" applyAlignment="1">
      <alignment horizontal="left"/>
    </xf>
    <xf numFmtId="2" fontId="2" fillId="0" borderId="28" xfId="0" applyNumberFormat="1" applyFont="1" applyBorder="1"/>
    <xf numFmtId="2" fontId="2" fillId="0" borderId="29" xfId="0" applyNumberFormat="1" applyFont="1" applyBorder="1" applyAlignment="1">
      <alignment wrapText="1"/>
    </xf>
    <xf numFmtId="2" fontId="2" fillId="0" borderId="3" xfId="0" applyNumberFormat="1" applyFont="1" applyBorder="1" applyAlignment="1">
      <alignment horizontal="left"/>
    </xf>
    <xf numFmtId="2" fontId="2" fillId="0" borderId="1" xfId="0" applyNumberFormat="1" applyFont="1" applyBorder="1" applyAlignment="1">
      <alignment horizontal="left"/>
    </xf>
    <xf numFmtId="2" fontId="2" fillId="0" borderId="1" xfId="0" applyNumberFormat="1" applyFont="1" applyBorder="1"/>
    <xf numFmtId="2" fontId="2" fillId="0" borderId="18" xfId="0" applyNumberFormat="1" applyFont="1" applyBorder="1" applyAlignment="1">
      <alignment horizontal="center" vertical="top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8" xfId="0" applyNumberFormat="1" applyFont="1" applyBorder="1" applyAlignment="1">
      <alignment horizontal="center" vertical="center"/>
    </xf>
    <xf numFmtId="2" fontId="2" fillId="0" borderId="18" xfId="0" applyNumberFormat="1" applyFont="1" applyBorder="1" applyAlignment="1">
      <alignment horizontal="center" vertical="top"/>
    </xf>
    <xf numFmtId="2" fontId="15" fillId="0" borderId="3" xfId="0" applyNumberFormat="1" applyFont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2" fontId="2" fillId="0" borderId="30" xfId="0" applyNumberFormat="1" applyFont="1" applyBorder="1" applyAlignment="1">
      <alignment horizontal="center" vertical="top"/>
    </xf>
    <xf numFmtId="2" fontId="2" fillId="0" borderId="31" xfId="0" applyNumberFormat="1" applyFont="1" applyBorder="1" applyAlignment="1">
      <alignment horizontal="center" vertical="top"/>
    </xf>
    <xf numFmtId="2" fontId="2" fillId="0" borderId="32" xfId="0" applyNumberFormat="1" applyFont="1" applyBorder="1" applyAlignment="1">
      <alignment horizontal="center" vertical="top"/>
    </xf>
    <xf numFmtId="2" fontId="3" fillId="2" borderId="33" xfId="0" applyNumberFormat="1" applyFont="1" applyFill="1" applyBorder="1" applyAlignment="1">
      <alignment horizontal="center" vertical="center"/>
    </xf>
    <xf numFmtId="2" fontId="3" fillId="2" borderId="10" xfId="0" applyNumberFormat="1" applyFont="1" applyFill="1" applyBorder="1" applyAlignment="1">
      <alignment horizontal="center" vertical="center"/>
    </xf>
    <xf numFmtId="2" fontId="3" fillId="2" borderId="34" xfId="0" applyNumberFormat="1" applyFont="1" applyFill="1" applyBorder="1" applyAlignment="1">
      <alignment horizontal="center" vertical="center"/>
    </xf>
    <xf numFmtId="2" fontId="3" fillId="2" borderId="25" xfId="0" applyNumberFormat="1" applyFont="1" applyFill="1" applyBorder="1" applyAlignment="1">
      <alignment horizontal="center" vertical="center"/>
    </xf>
    <xf numFmtId="2" fontId="2" fillId="0" borderId="23" xfId="0" applyNumberFormat="1" applyFont="1" applyBorder="1" applyAlignment="1">
      <alignment horizontal="center" vertical="center" wrapText="1"/>
    </xf>
    <xf numFmtId="2" fontId="2" fillId="0" borderId="35" xfId="0" applyNumberFormat="1" applyFont="1" applyBorder="1" applyAlignment="1">
      <alignment horizontal="center" vertical="top"/>
    </xf>
    <xf numFmtId="2" fontId="0" fillId="0" borderId="23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2" fontId="0" fillId="0" borderId="29" xfId="0" applyNumberFormat="1" applyBorder="1" applyAlignment="1">
      <alignment horizontal="center" vertical="top"/>
    </xf>
    <xf numFmtId="2" fontId="1" fillId="0" borderId="23" xfId="0" applyNumberFormat="1" applyFont="1" applyBorder="1" applyAlignment="1">
      <alignment horizontal="center" vertical="center"/>
    </xf>
    <xf numFmtId="2" fontId="0" fillId="0" borderId="18" xfId="0" applyNumberFormat="1" applyBorder="1" applyAlignment="1">
      <alignment horizontal="center" vertical="top"/>
    </xf>
    <xf numFmtId="2" fontId="0" fillId="0" borderId="23" xfId="0" applyNumberForma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2" fontId="0" fillId="0" borderId="3" xfId="0" applyNumberFormat="1" applyFill="1" applyBorder="1" applyAlignment="1">
      <alignment horizontal="center" vertical="center"/>
    </xf>
    <xf numFmtId="2" fontId="16" fillId="0" borderId="0" xfId="0" applyNumberFormat="1" applyFont="1" applyAlignment="1">
      <alignment horizontal="center" vertical="center"/>
    </xf>
    <xf numFmtId="169" fontId="2" fillId="0" borderId="3" xfId="0" applyNumberFormat="1" applyFont="1" applyBorder="1" applyAlignment="1">
      <alignment horizontal="center" vertical="center"/>
    </xf>
    <xf numFmtId="2" fontId="3" fillId="3" borderId="36" xfId="0" applyNumberFormat="1" applyFont="1" applyFill="1" applyBorder="1" applyAlignment="1">
      <alignment horizontal="center" vertical="center"/>
    </xf>
    <xf numFmtId="2" fontId="3" fillId="3" borderId="37" xfId="0" applyNumberFormat="1" applyFont="1" applyFill="1" applyBorder="1" applyAlignment="1">
      <alignment horizontal="center" vertical="center"/>
    </xf>
    <xf numFmtId="2" fontId="3" fillId="3" borderId="38" xfId="0" applyNumberFormat="1" applyFont="1" applyFill="1" applyBorder="1" applyAlignment="1">
      <alignment horizontal="center" vertical="center"/>
    </xf>
    <xf numFmtId="2" fontId="3" fillId="3" borderId="33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2" fontId="3" fillId="3" borderId="34" xfId="0" applyNumberFormat="1" applyFont="1" applyFill="1" applyBorder="1" applyAlignment="1">
      <alignment horizontal="center" vertical="center"/>
    </xf>
    <xf numFmtId="2" fontId="3" fillId="3" borderId="26" xfId="0" applyNumberFormat="1" applyFont="1" applyFill="1" applyBorder="1" applyAlignment="1">
      <alignment horizontal="center" vertical="center"/>
    </xf>
    <xf numFmtId="2" fontId="3" fillId="3" borderId="39" xfId="0" applyNumberFormat="1" applyFont="1" applyFill="1" applyBorder="1" applyAlignment="1">
      <alignment horizontal="center" vertical="center"/>
    </xf>
    <xf numFmtId="2" fontId="3" fillId="3" borderId="40" xfId="0" applyNumberFormat="1" applyFont="1" applyFill="1" applyBorder="1" applyAlignment="1">
      <alignment horizontal="center" vertical="center"/>
    </xf>
    <xf numFmtId="2" fontId="3" fillId="3" borderId="41" xfId="0" applyNumberFormat="1" applyFont="1" applyFill="1" applyBorder="1" applyAlignment="1">
      <alignment horizontal="center" vertical="center"/>
    </xf>
    <xf numFmtId="2" fontId="3" fillId="3" borderId="42" xfId="0" applyNumberFormat="1" applyFont="1" applyFill="1" applyBorder="1" applyAlignment="1">
      <alignment horizontal="center" vertical="center"/>
    </xf>
    <xf numFmtId="2" fontId="7" fillId="3" borderId="1" xfId="0" applyNumberFormat="1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right" vertical="center" wrapText="1"/>
    </xf>
    <xf numFmtId="0" fontId="3" fillId="3" borderId="6" xfId="0" applyFont="1" applyFill="1" applyBorder="1" applyAlignment="1">
      <alignment horizontal="right" vertical="center" wrapText="1"/>
    </xf>
    <xf numFmtId="0" fontId="3" fillId="3" borderId="23" xfId="0" applyFont="1" applyFill="1" applyBorder="1" applyAlignment="1">
      <alignment horizontal="right" vertical="center" wrapText="1"/>
    </xf>
    <xf numFmtId="0" fontId="7" fillId="3" borderId="23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22" fillId="0" borderId="0" xfId="0" applyFont="1" applyBorder="1" applyAlignment="1">
      <alignment horizontal="left" vertical="justify"/>
    </xf>
    <xf numFmtId="0" fontId="0" fillId="0" borderId="0" xfId="0" applyAlignment="1">
      <alignment horizontal="left" vertical="justify"/>
    </xf>
    <xf numFmtId="0" fontId="23" fillId="0" borderId="0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22" fillId="0" borderId="0" xfId="0" applyFont="1" applyBorder="1" applyAlignment="1">
      <alignment horizontal="right"/>
    </xf>
    <xf numFmtId="0" fontId="4" fillId="0" borderId="45" xfId="0" applyFont="1" applyBorder="1" applyAlignment="1">
      <alignment horizontal="right" wrapText="1"/>
    </xf>
    <xf numFmtId="0" fontId="4" fillId="0" borderId="46" xfId="0" applyFont="1" applyBorder="1" applyAlignment="1">
      <alignment horizontal="right" wrapText="1"/>
    </xf>
    <xf numFmtId="0" fontId="7" fillId="0" borderId="4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4" xfId="0" applyFont="1" applyBorder="1" applyAlignment="1">
      <alignment horizontal="center" wrapText="1"/>
    </xf>
    <xf numFmtId="49" fontId="0" fillId="0" borderId="5" xfId="0" applyNumberFormat="1" applyBorder="1" applyAlignment="1">
      <alignment horizontal="center" vertical="justify"/>
    </xf>
    <xf numFmtId="49" fontId="0" fillId="0" borderId="7" xfId="0" applyNumberFormat="1" applyBorder="1" applyAlignment="1">
      <alignment horizontal="center" vertical="justify"/>
    </xf>
    <xf numFmtId="49" fontId="0" fillId="0" borderId="14" xfId="0" applyNumberFormat="1" applyBorder="1" applyAlignment="1">
      <alignment horizontal="center" vertical="justify"/>
    </xf>
    <xf numFmtId="0" fontId="3" fillId="3" borderId="47" xfId="0" applyFont="1" applyFill="1" applyBorder="1" applyAlignment="1">
      <alignment horizontal="right" vertical="center" wrapText="1"/>
    </xf>
    <xf numFmtId="0" fontId="3" fillId="3" borderId="48" xfId="0" applyFont="1" applyFill="1" applyBorder="1" applyAlignment="1">
      <alignment horizontal="right" vertical="center" wrapText="1"/>
    </xf>
    <xf numFmtId="0" fontId="3" fillId="3" borderId="49" xfId="0" applyFont="1" applyFill="1" applyBorder="1" applyAlignment="1">
      <alignment horizontal="right" vertical="center" wrapText="1"/>
    </xf>
    <xf numFmtId="49" fontId="3" fillId="0" borderId="9" xfId="0" applyNumberFormat="1" applyFont="1" applyBorder="1" applyAlignment="1">
      <alignment horizontal="left" vertical="justify"/>
    </xf>
    <xf numFmtId="49" fontId="3" fillId="0" borderId="43" xfId="0" applyNumberFormat="1" applyFont="1" applyBorder="1" applyAlignment="1">
      <alignment horizontal="left" vertical="justify"/>
    </xf>
    <xf numFmtId="49" fontId="3" fillId="0" borderId="44" xfId="0" applyNumberFormat="1" applyFont="1" applyBorder="1" applyAlignment="1">
      <alignment horizontal="left" vertical="justify"/>
    </xf>
    <xf numFmtId="0" fontId="21" fillId="0" borderId="0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5" fillId="0" borderId="0" xfId="0" applyFont="1" applyBorder="1" applyAlignment="1">
      <alignment horizontal="left"/>
    </xf>
    <xf numFmtId="0" fontId="3" fillId="2" borderId="9" xfId="0" applyFont="1" applyFill="1" applyBorder="1" applyAlignment="1">
      <alignment horizontal="right" vertical="center" wrapText="1"/>
    </xf>
    <xf numFmtId="0" fontId="3" fillId="2" borderId="43" xfId="0" applyFont="1" applyFill="1" applyBorder="1" applyAlignment="1">
      <alignment horizontal="right" vertical="center" wrapText="1"/>
    </xf>
    <xf numFmtId="0" fontId="3" fillId="2" borderId="44" xfId="0" applyFont="1" applyFill="1" applyBorder="1" applyAlignment="1">
      <alignment horizontal="right" vertical="center" wrapText="1"/>
    </xf>
    <xf numFmtId="0" fontId="3" fillId="3" borderId="9" xfId="0" applyFont="1" applyFill="1" applyBorder="1" applyAlignment="1">
      <alignment horizontal="right" vertical="center" wrapText="1"/>
    </xf>
    <xf numFmtId="0" fontId="3" fillId="3" borderId="43" xfId="0" applyFont="1" applyFill="1" applyBorder="1" applyAlignment="1">
      <alignment horizontal="right" vertical="center" wrapText="1"/>
    </xf>
    <xf numFmtId="0" fontId="3" fillId="3" borderId="44" xfId="0" applyFont="1" applyFill="1" applyBorder="1" applyAlignment="1">
      <alignment horizontal="right" vertical="center" wrapText="1"/>
    </xf>
    <xf numFmtId="0" fontId="7" fillId="0" borderId="9" xfId="0" applyFont="1" applyBorder="1" applyAlignment="1">
      <alignment horizontal="center"/>
    </xf>
    <xf numFmtId="0" fontId="8" fillId="0" borderId="0" xfId="0" applyFont="1" applyAlignment="1">
      <alignment horizontal="left" vertical="top" wrapText="1"/>
    </xf>
    <xf numFmtId="0" fontId="3" fillId="3" borderId="1" xfId="0" applyFont="1" applyFill="1" applyBorder="1" applyAlignment="1">
      <alignment horizontal="right" vertical="center" wrapText="1"/>
    </xf>
    <xf numFmtId="0" fontId="0" fillId="3" borderId="1" xfId="0" applyFill="1" applyBorder="1" applyAlignment="1">
      <alignment horizontal="right" vertical="center" wrapText="1"/>
    </xf>
    <xf numFmtId="2" fontId="7" fillId="3" borderId="1" xfId="0" applyNumberFormat="1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2" fontId="8" fillId="3" borderId="1" xfId="0" applyNumberFormat="1" applyFont="1" applyFill="1" applyBorder="1" applyAlignment="1">
      <alignment horizontal="center"/>
    </xf>
    <xf numFmtId="0" fontId="0" fillId="0" borderId="0" xfId="0" applyAlignment="1">
      <alignment horizontal="left" wrapText="1"/>
    </xf>
    <xf numFmtId="0" fontId="0" fillId="3" borderId="1" xfId="0" applyFill="1" applyBorder="1" applyAlignment="1">
      <alignment horizontal="right" wrapText="1"/>
    </xf>
    <xf numFmtId="0" fontId="3" fillId="3" borderId="11" xfId="0" applyFont="1" applyFill="1" applyBorder="1" applyAlignment="1">
      <alignment horizontal="right" vertical="center" wrapText="1"/>
    </xf>
    <xf numFmtId="0" fontId="3" fillId="3" borderId="45" xfId="0" applyFont="1" applyFill="1" applyBorder="1" applyAlignment="1">
      <alignment horizontal="right" vertical="center" wrapText="1"/>
    </xf>
    <xf numFmtId="0" fontId="3" fillId="3" borderId="46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N200"/>
  <sheetViews>
    <sheetView workbookViewId="0">
      <selection activeCell="D3" sqref="D3"/>
    </sheetView>
  </sheetViews>
  <sheetFormatPr defaultRowHeight="13.2" x14ac:dyDescent="0.25"/>
  <cols>
    <col min="1" max="1" width="0.6640625" customWidth="1"/>
    <col min="2" max="2" width="5.5546875" customWidth="1"/>
    <col min="3" max="3" width="31.6640625" customWidth="1"/>
    <col min="4" max="4" width="15.109375" customWidth="1"/>
    <col min="5" max="5" width="9.6640625" style="5" customWidth="1"/>
    <col min="6" max="6" width="10.5546875" style="1" customWidth="1"/>
    <col min="7" max="7" width="10.88671875" style="1" customWidth="1"/>
    <col min="8" max="8" width="10.6640625" style="1" customWidth="1"/>
    <col min="9" max="9" width="10.33203125" style="1" customWidth="1"/>
    <col min="10" max="10" width="11.6640625" style="1" customWidth="1"/>
    <col min="11" max="11" width="9.6640625" customWidth="1"/>
    <col min="12" max="12" width="9.33203125" customWidth="1"/>
  </cols>
  <sheetData>
    <row r="1" spans="2:14" x14ac:dyDescent="0.25">
      <c r="E1" s="4"/>
      <c r="F1" s="4"/>
      <c r="G1" s="173" t="s">
        <v>120</v>
      </c>
      <c r="H1" s="174"/>
      <c r="I1" s="174"/>
      <c r="J1" s="174"/>
      <c r="K1" s="174"/>
    </row>
    <row r="2" spans="2:14" x14ac:dyDescent="0.25">
      <c r="E2" s="4"/>
      <c r="F2" s="4"/>
      <c r="G2" s="174"/>
      <c r="H2" s="174"/>
      <c r="I2" s="174"/>
      <c r="J2" s="174"/>
      <c r="K2" s="174"/>
    </row>
    <row r="3" spans="2:14" x14ac:dyDescent="0.25">
      <c r="E3" s="4"/>
      <c r="F3" s="4"/>
      <c r="G3" s="174"/>
      <c r="H3" s="174"/>
      <c r="I3" s="174"/>
      <c r="J3" s="174"/>
      <c r="K3" s="174"/>
    </row>
    <row r="4" spans="2:14" ht="18" customHeight="1" x14ac:dyDescent="0.3">
      <c r="E4" s="175" t="s">
        <v>94</v>
      </c>
      <c r="F4" s="175"/>
      <c r="G4" s="4"/>
      <c r="H4" s="4"/>
      <c r="I4" s="177"/>
      <c r="J4" s="177"/>
      <c r="K4" s="177"/>
    </row>
    <row r="5" spans="2:14" ht="15" customHeight="1" x14ac:dyDescent="0.3">
      <c r="C5" s="95"/>
      <c r="D5" s="176" t="s">
        <v>95</v>
      </c>
      <c r="E5" s="176"/>
      <c r="F5" s="176"/>
      <c r="G5" s="176"/>
      <c r="H5" s="176"/>
      <c r="I5" s="96"/>
      <c r="J5" s="96"/>
      <c r="K5" s="94"/>
    </row>
    <row r="6" spans="2:14" ht="15" customHeight="1" x14ac:dyDescent="0.3">
      <c r="C6" s="176" t="s">
        <v>96</v>
      </c>
      <c r="D6" s="176"/>
      <c r="E6" s="176"/>
      <c r="F6" s="176"/>
      <c r="G6" s="176"/>
      <c r="H6" s="176"/>
      <c r="I6" s="176"/>
      <c r="J6" s="176"/>
      <c r="K6" s="94"/>
    </row>
    <row r="7" spans="2:14" ht="24.75" customHeight="1" thickBot="1" x14ac:dyDescent="0.35">
      <c r="B7" s="194" t="s">
        <v>97</v>
      </c>
      <c r="C7" s="194"/>
      <c r="D7" s="194"/>
      <c r="E7" s="194"/>
      <c r="F7" s="194"/>
      <c r="G7" s="194"/>
      <c r="H7" s="194"/>
      <c r="I7" s="194"/>
      <c r="J7" s="194"/>
    </row>
    <row r="8" spans="2:14" ht="16.5" customHeight="1" thickBot="1" x14ac:dyDescent="0.3">
      <c r="B8" s="180" t="s">
        <v>0</v>
      </c>
      <c r="C8" s="181" t="s">
        <v>7</v>
      </c>
      <c r="D8" s="182" t="s">
        <v>101</v>
      </c>
      <c r="E8" s="180" t="s">
        <v>16</v>
      </c>
      <c r="F8" s="180"/>
      <c r="G8" s="180"/>
      <c r="H8" s="180"/>
      <c r="I8" s="180"/>
      <c r="J8" s="180"/>
    </row>
    <row r="9" spans="2:14" ht="18" customHeight="1" thickBot="1" x14ac:dyDescent="0.3">
      <c r="B9" s="180"/>
      <c r="C9" s="181"/>
      <c r="D9" s="182"/>
      <c r="E9" s="180">
        <v>2013</v>
      </c>
      <c r="F9" s="180"/>
      <c r="G9" s="180">
        <v>2014</v>
      </c>
      <c r="H9" s="180"/>
      <c r="I9" s="180">
        <v>2015</v>
      </c>
      <c r="J9" s="180"/>
    </row>
    <row r="10" spans="2:14" ht="18.75" customHeight="1" thickBot="1" x14ac:dyDescent="0.3">
      <c r="B10" s="180"/>
      <c r="C10" s="181"/>
      <c r="D10" s="182"/>
      <c r="E10" s="7" t="s">
        <v>56</v>
      </c>
      <c r="F10" s="7" t="s">
        <v>57</v>
      </c>
      <c r="G10" s="7" t="s">
        <v>56</v>
      </c>
      <c r="H10" s="7" t="s">
        <v>57</v>
      </c>
      <c r="I10" s="7" t="s">
        <v>56</v>
      </c>
      <c r="J10" s="7" t="s">
        <v>57</v>
      </c>
    </row>
    <row r="11" spans="2:14" ht="18" customHeight="1" thickBot="1" x14ac:dyDescent="0.3">
      <c r="B11" s="11">
        <v>1</v>
      </c>
      <c r="C11" s="11">
        <v>2</v>
      </c>
      <c r="D11" s="11">
        <v>3</v>
      </c>
      <c r="E11" s="11">
        <v>4</v>
      </c>
      <c r="F11" s="11">
        <v>5</v>
      </c>
      <c r="G11" s="11">
        <v>7</v>
      </c>
      <c r="H11" s="11">
        <v>8</v>
      </c>
      <c r="I11" s="11">
        <v>10</v>
      </c>
      <c r="J11" s="11">
        <v>11</v>
      </c>
      <c r="K11" s="192"/>
      <c r="L11" s="193"/>
    </row>
    <row r="12" spans="2:14" ht="18.75" customHeight="1" thickBot="1" x14ac:dyDescent="0.3">
      <c r="B12" s="189" t="s">
        <v>8</v>
      </c>
      <c r="C12" s="190"/>
      <c r="D12" s="190"/>
      <c r="E12" s="190"/>
      <c r="F12" s="190"/>
      <c r="G12" s="190"/>
      <c r="H12" s="190"/>
      <c r="I12" s="190"/>
      <c r="J12" s="191"/>
      <c r="K12" s="69"/>
      <c r="L12" s="69"/>
    </row>
    <row r="13" spans="2:14" ht="121.5" customHeight="1" x14ac:dyDescent="0.3">
      <c r="B13" s="14" t="s">
        <v>9</v>
      </c>
      <c r="C13" s="22" t="s">
        <v>70</v>
      </c>
      <c r="D13" s="8" t="s">
        <v>55</v>
      </c>
      <c r="E13" s="56"/>
      <c r="F13" s="37"/>
      <c r="G13" s="61" t="s">
        <v>102</v>
      </c>
      <c r="H13" s="37"/>
      <c r="I13" s="36"/>
      <c r="J13" s="3"/>
      <c r="K13" s="51"/>
      <c r="L13" s="52"/>
      <c r="M13" s="52"/>
      <c r="N13" s="52"/>
    </row>
    <row r="14" spans="2:14" ht="55.5" customHeight="1" x14ac:dyDescent="0.25">
      <c r="B14" s="14" t="s">
        <v>11</v>
      </c>
      <c r="C14" s="22" t="s">
        <v>64</v>
      </c>
      <c r="D14" s="8" t="s">
        <v>55</v>
      </c>
      <c r="E14" s="56"/>
      <c r="F14" s="19"/>
      <c r="G14" s="45"/>
      <c r="H14" s="19"/>
      <c r="I14" s="45"/>
      <c r="J14" s="19"/>
      <c r="K14" s="53"/>
      <c r="M14" s="54"/>
      <c r="N14" s="54"/>
    </row>
    <row r="15" spans="2:14" ht="90.75" customHeight="1" x14ac:dyDescent="0.3">
      <c r="B15" s="14" t="s">
        <v>12</v>
      </c>
      <c r="C15" s="22" t="s">
        <v>50</v>
      </c>
      <c r="D15" s="8" t="s">
        <v>55</v>
      </c>
      <c r="E15" s="61" t="s">
        <v>80</v>
      </c>
      <c r="F15" s="37"/>
      <c r="G15" s="36"/>
      <c r="H15" s="3"/>
      <c r="I15" s="36"/>
      <c r="J15" s="3"/>
      <c r="K15" s="51"/>
      <c r="L15" s="52"/>
      <c r="M15" s="52"/>
      <c r="N15" s="52"/>
    </row>
    <row r="16" spans="2:14" ht="41.25" customHeight="1" x14ac:dyDescent="0.25">
      <c r="B16" s="14" t="s">
        <v>13</v>
      </c>
      <c r="C16" s="22" t="s">
        <v>44</v>
      </c>
      <c r="D16" s="8" t="s">
        <v>55</v>
      </c>
      <c r="E16" s="61" t="s">
        <v>81</v>
      </c>
      <c r="F16" s="19"/>
      <c r="G16" s="61" t="s">
        <v>103</v>
      </c>
      <c r="H16" s="19"/>
      <c r="I16" s="61" t="s">
        <v>104</v>
      </c>
      <c r="J16" s="19"/>
      <c r="K16" s="51"/>
      <c r="L16" s="55"/>
      <c r="M16" s="55"/>
      <c r="N16" s="55"/>
    </row>
    <row r="17" spans="2:14" ht="66.75" customHeight="1" x14ac:dyDescent="0.3">
      <c r="B17" s="183" t="s">
        <v>14</v>
      </c>
      <c r="C17" s="12" t="s">
        <v>1</v>
      </c>
      <c r="D17" s="72" t="s">
        <v>92</v>
      </c>
      <c r="E17" s="57"/>
      <c r="F17" s="3"/>
      <c r="G17" s="36"/>
      <c r="H17" s="39"/>
      <c r="I17" s="36"/>
      <c r="J17" s="38"/>
      <c r="K17" s="49"/>
      <c r="L17" s="49"/>
      <c r="M17" s="49"/>
      <c r="N17" s="49"/>
    </row>
    <row r="18" spans="2:14" ht="27" customHeight="1" x14ac:dyDescent="0.3">
      <c r="B18" s="183"/>
      <c r="C18" s="12" t="s">
        <v>2</v>
      </c>
      <c r="D18" s="9"/>
      <c r="E18" s="58"/>
      <c r="F18" s="19"/>
      <c r="G18" s="40"/>
      <c r="H18" s="17"/>
      <c r="I18" s="40"/>
      <c r="J18" s="3"/>
      <c r="K18" s="53"/>
      <c r="L18" s="54"/>
      <c r="M18" s="54"/>
      <c r="N18" s="54"/>
    </row>
    <row r="19" spans="2:14" ht="27" customHeight="1" x14ac:dyDescent="0.3">
      <c r="B19" s="183"/>
      <c r="C19" s="12" t="s">
        <v>54</v>
      </c>
      <c r="D19" s="9"/>
      <c r="E19" s="59"/>
      <c r="F19" s="18"/>
      <c r="G19" s="45"/>
      <c r="H19" s="19"/>
      <c r="I19" s="42"/>
      <c r="J19" s="3"/>
      <c r="K19" s="53"/>
      <c r="L19" s="54"/>
      <c r="M19" s="54"/>
      <c r="N19" s="54"/>
    </row>
    <row r="20" spans="2:14" ht="27.75" customHeight="1" x14ac:dyDescent="0.25">
      <c r="B20" s="183"/>
      <c r="C20" s="12" t="s">
        <v>53</v>
      </c>
      <c r="D20" s="9"/>
      <c r="E20" s="60"/>
      <c r="F20" s="18"/>
      <c r="G20" s="42"/>
      <c r="H20" s="19"/>
      <c r="I20" s="45"/>
      <c r="J20" s="19"/>
      <c r="K20" s="53"/>
      <c r="L20" s="54"/>
      <c r="M20" s="54"/>
      <c r="N20" s="54"/>
    </row>
    <row r="21" spans="2:14" ht="27.75" customHeight="1" x14ac:dyDescent="0.25">
      <c r="B21" s="183"/>
      <c r="C21" s="12" t="s">
        <v>10</v>
      </c>
      <c r="D21" s="9"/>
      <c r="E21" s="60"/>
      <c r="F21" s="18"/>
      <c r="G21" s="42"/>
      <c r="H21" s="19"/>
      <c r="I21" s="45"/>
      <c r="J21" s="19"/>
      <c r="K21" s="53"/>
      <c r="L21" s="54"/>
      <c r="M21" s="54"/>
      <c r="N21" s="54"/>
    </row>
    <row r="22" spans="2:14" ht="40.5" customHeight="1" x14ac:dyDescent="0.3">
      <c r="B22" s="183" t="s">
        <v>15</v>
      </c>
      <c r="C22" s="22" t="s">
        <v>42</v>
      </c>
      <c r="D22" s="10"/>
      <c r="E22" s="57"/>
      <c r="F22" s="3"/>
      <c r="G22" s="36"/>
      <c r="H22" s="3"/>
      <c r="I22" s="36"/>
      <c r="J22" s="38"/>
    </row>
    <row r="23" spans="2:14" ht="66" customHeight="1" x14ac:dyDescent="0.3">
      <c r="B23" s="183"/>
      <c r="C23" s="22" t="s">
        <v>52</v>
      </c>
      <c r="D23" s="8" t="s">
        <v>55</v>
      </c>
      <c r="E23" s="61" t="s">
        <v>81</v>
      </c>
      <c r="F23" s="3"/>
      <c r="G23" s="36"/>
      <c r="H23" s="3"/>
      <c r="I23" s="36"/>
      <c r="J23" s="3"/>
      <c r="K23" s="51"/>
      <c r="L23" s="52"/>
      <c r="M23" s="52"/>
      <c r="N23" s="52"/>
    </row>
    <row r="24" spans="2:14" ht="79.5" customHeight="1" x14ac:dyDescent="0.25">
      <c r="B24" s="183"/>
      <c r="C24" s="22" t="s">
        <v>51</v>
      </c>
      <c r="D24" s="8" t="s">
        <v>55</v>
      </c>
      <c r="E24" s="61" t="s">
        <v>82</v>
      </c>
      <c r="F24" s="43"/>
      <c r="G24" s="61" t="s">
        <v>105</v>
      </c>
      <c r="H24" s="19"/>
      <c r="I24" s="61" t="s">
        <v>82</v>
      </c>
      <c r="J24" s="19"/>
      <c r="K24" s="51"/>
      <c r="L24" s="55"/>
      <c r="M24" s="55"/>
      <c r="N24" s="55"/>
    </row>
    <row r="25" spans="2:14" ht="65.25" customHeight="1" x14ac:dyDescent="0.25">
      <c r="B25" s="183"/>
      <c r="C25" s="22" t="s">
        <v>43</v>
      </c>
      <c r="D25" s="8" t="s">
        <v>55</v>
      </c>
      <c r="E25" s="61" t="s">
        <v>82</v>
      </c>
      <c r="F25" s="46"/>
      <c r="G25" s="61" t="s">
        <v>106</v>
      </c>
      <c r="H25" s="19"/>
      <c r="I25" s="61" t="s">
        <v>82</v>
      </c>
      <c r="J25" s="19"/>
      <c r="K25" s="53"/>
      <c r="L25" s="54"/>
      <c r="M25" s="54"/>
      <c r="N25" s="54"/>
    </row>
    <row r="26" spans="2:14" ht="68.25" customHeight="1" x14ac:dyDescent="0.25">
      <c r="B26" s="15" t="s">
        <v>3</v>
      </c>
      <c r="C26" s="22" t="s">
        <v>45</v>
      </c>
      <c r="D26" s="8" t="s">
        <v>55</v>
      </c>
      <c r="E26" s="56"/>
      <c r="F26" s="19"/>
      <c r="G26" s="45"/>
      <c r="H26" s="19"/>
      <c r="I26" s="45"/>
      <c r="J26" s="19"/>
      <c r="K26" s="53"/>
      <c r="L26" s="54"/>
      <c r="M26" s="54"/>
      <c r="N26" s="54"/>
    </row>
    <row r="27" spans="2:14" ht="30" customHeight="1" x14ac:dyDescent="0.25">
      <c r="B27" s="15" t="s">
        <v>4</v>
      </c>
      <c r="C27" s="12" t="s">
        <v>79</v>
      </c>
      <c r="D27" s="8" t="s">
        <v>55</v>
      </c>
      <c r="E27" s="61" t="s">
        <v>84</v>
      </c>
      <c r="F27" s="43"/>
      <c r="G27" s="61" t="s">
        <v>107</v>
      </c>
      <c r="H27" s="43"/>
      <c r="I27" s="61" t="s">
        <v>83</v>
      </c>
      <c r="J27" s="43"/>
      <c r="K27" s="51"/>
      <c r="L27" s="55"/>
      <c r="M27" s="55"/>
      <c r="N27" s="55"/>
    </row>
    <row r="28" spans="2:14" ht="40.5" customHeight="1" x14ac:dyDescent="0.3">
      <c r="B28" s="184" t="s">
        <v>5</v>
      </c>
      <c r="C28" s="12" t="s">
        <v>47</v>
      </c>
      <c r="D28" s="10"/>
      <c r="E28" s="6"/>
      <c r="F28" s="3"/>
      <c r="G28" s="36"/>
      <c r="H28" s="3"/>
      <c r="I28" s="36"/>
      <c r="J28" s="38"/>
    </row>
    <row r="29" spans="2:14" ht="39" customHeight="1" x14ac:dyDescent="0.3">
      <c r="B29" s="185"/>
      <c r="C29" s="13" t="s">
        <v>49</v>
      </c>
      <c r="D29" s="8" t="s">
        <v>46</v>
      </c>
      <c r="E29" s="44"/>
      <c r="F29" s="41"/>
      <c r="G29" s="36"/>
      <c r="H29" s="3"/>
      <c r="I29" s="36"/>
      <c r="J29" s="38"/>
    </row>
    <row r="30" spans="2:14" ht="38.25" customHeight="1" x14ac:dyDescent="0.3">
      <c r="B30" s="185"/>
      <c r="C30" s="12" t="s">
        <v>60</v>
      </c>
      <c r="D30" s="8" t="s">
        <v>65</v>
      </c>
      <c r="E30" s="44"/>
      <c r="F30" s="41"/>
      <c r="G30" s="36"/>
      <c r="H30" s="3"/>
      <c r="I30" s="36"/>
      <c r="J30" s="38"/>
    </row>
    <row r="31" spans="2:14" ht="48.75" customHeight="1" x14ac:dyDescent="0.3">
      <c r="B31" s="185"/>
      <c r="C31" s="12" t="s">
        <v>59</v>
      </c>
      <c r="D31" s="8" t="s">
        <v>66</v>
      </c>
      <c r="E31" s="44"/>
      <c r="F31" s="41"/>
      <c r="G31" s="36"/>
      <c r="H31" s="3"/>
      <c r="I31" s="36"/>
      <c r="J31" s="38"/>
    </row>
    <row r="32" spans="2:14" ht="56.25" customHeight="1" x14ac:dyDescent="0.3">
      <c r="B32" s="185"/>
      <c r="C32" s="12" t="s">
        <v>48</v>
      </c>
      <c r="D32" s="8" t="s">
        <v>66</v>
      </c>
      <c r="E32" s="44"/>
      <c r="F32" s="41"/>
      <c r="G32" s="36"/>
      <c r="H32" s="3"/>
      <c r="I32" s="36"/>
      <c r="J32" s="38"/>
    </row>
    <row r="33" spans="2:12" ht="64.5" customHeight="1" x14ac:dyDescent="0.3">
      <c r="B33" s="109" t="s">
        <v>6</v>
      </c>
      <c r="C33" s="12" t="s">
        <v>113</v>
      </c>
      <c r="D33" s="110" t="s">
        <v>111</v>
      </c>
      <c r="E33" s="154">
        <f>2004-669.216</f>
        <v>1334.7840000000001</v>
      </c>
      <c r="F33" s="117">
        <v>0</v>
      </c>
      <c r="G33" s="115">
        <v>2694.9</v>
      </c>
      <c r="H33" s="117"/>
      <c r="I33" s="115">
        <f>G33*115/100</f>
        <v>3099.1350000000002</v>
      </c>
      <c r="J33" s="118"/>
      <c r="K33" s="77"/>
      <c r="L33" s="77"/>
    </row>
    <row r="34" spans="2:12" ht="79.5" customHeight="1" x14ac:dyDescent="0.25">
      <c r="B34" s="109" t="s">
        <v>109</v>
      </c>
      <c r="C34" s="113" t="s">
        <v>110</v>
      </c>
      <c r="D34" s="110" t="s">
        <v>112</v>
      </c>
      <c r="E34" s="154">
        <f>669.216</f>
        <v>669.21600000000001</v>
      </c>
      <c r="F34" s="117">
        <v>0</v>
      </c>
      <c r="G34" s="115"/>
      <c r="H34" s="117"/>
      <c r="I34" s="115"/>
      <c r="J34" s="117"/>
      <c r="K34" s="77"/>
      <c r="L34" s="77"/>
    </row>
    <row r="35" spans="2:12" ht="30" customHeight="1" thickBot="1" x14ac:dyDescent="0.3">
      <c r="B35" s="186" t="s">
        <v>58</v>
      </c>
      <c r="C35" s="187"/>
      <c r="D35" s="188"/>
      <c r="E35" s="155">
        <f>SUM(E33:E34)</f>
        <v>2004</v>
      </c>
      <c r="F35" s="156">
        <f>SUM(F13:F33)</f>
        <v>0</v>
      </c>
      <c r="G35" s="155">
        <f>SUM(G33)</f>
        <v>2694.9</v>
      </c>
      <c r="H35" s="156">
        <f>SUM(H13:H33)</f>
        <v>0</v>
      </c>
      <c r="I35" s="155">
        <f>SUM(I33)</f>
        <v>3099.1350000000002</v>
      </c>
      <c r="J35" s="157">
        <f>SUM(J13:J33)</f>
        <v>0</v>
      </c>
      <c r="K35" s="77"/>
      <c r="L35" s="77"/>
    </row>
    <row r="36" spans="2:12" ht="16.2" thickBot="1" x14ac:dyDescent="0.35">
      <c r="B36" s="178"/>
      <c r="C36" s="178"/>
      <c r="D36" s="179"/>
      <c r="E36" s="20" t="s">
        <v>56</v>
      </c>
      <c r="F36" s="21" t="s">
        <v>57</v>
      </c>
      <c r="G36" s="20" t="s">
        <v>56</v>
      </c>
      <c r="H36" s="21" t="s">
        <v>57</v>
      </c>
      <c r="I36" s="20" t="s">
        <v>56</v>
      </c>
      <c r="J36" s="103" t="s">
        <v>57</v>
      </c>
    </row>
    <row r="37" spans="2:12" x14ac:dyDescent="0.25">
      <c r="E37" s="4"/>
      <c r="F37" s="4"/>
      <c r="G37" s="4"/>
      <c r="H37" s="4"/>
      <c r="I37" s="4"/>
      <c r="J37" s="4"/>
    </row>
    <row r="38" spans="2:12" ht="15.6" x14ac:dyDescent="0.25">
      <c r="E38" s="50"/>
      <c r="F38" s="50"/>
      <c r="G38" s="50"/>
      <c r="H38" s="50"/>
      <c r="I38" s="50"/>
      <c r="J38" s="4"/>
    </row>
    <row r="39" spans="2:12" ht="15.6" x14ac:dyDescent="0.25">
      <c r="C39" s="112"/>
      <c r="D39" s="111"/>
      <c r="E39" s="4"/>
      <c r="F39" s="4"/>
      <c r="G39" s="4"/>
      <c r="H39" s="4"/>
      <c r="I39" s="4"/>
      <c r="J39" s="4"/>
    </row>
    <row r="40" spans="2:12" ht="15.6" x14ac:dyDescent="0.25">
      <c r="C40" s="112"/>
      <c r="D40" s="111"/>
      <c r="E40" s="4"/>
      <c r="F40" s="4"/>
      <c r="G40" s="4"/>
      <c r="H40" s="4"/>
      <c r="I40" s="4"/>
      <c r="J40" s="4"/>
    </row>
    <row r="41" spans="2:12" ht="15.6" x14ac:dyDescent="0.25">
      <c r="C41" s="112"/>
      <c r="D41" s="111"/>
      <c r="E41" s="4"/>
      <c r="F41" s="4"/>
      <c r="G41" s="4"/>
      <c r="H41" s="4"/>
      <c r="I41" s="4"/>
      <c r="J41" s="4"/>
    </row>
    <row r="42" spans="2:12" x14ac:dyDescent="0.25">
      <c r="E42" s="4"/>
      <c r="F42" s="4"/>
      <c r="G42" s="4"/>
      <c r="H42" s="4"/>
      <c r="I42" s="4"/>
      <c r="J42" s="4"/>
    </row>
    <row r="43" spans="2:12" x14ac:dyDescent="0.25">
      <c r="E43" s="4"/>
      <c r="F43" s="4"/>
      <c r="G43" s="4"/>
      <c r="H43" s="4"/>
      <c r="I43" s="4"/>
      <c r="J43" s="4"/>
    </row>
    <row r="44" spans="2:12" x14ac:dyDescent="0.25">
      <c r="E44" s="4"/>
      <c r="F44" s="4"/>
      <c r="G44" s="4"/>
      <c r="H44" s="4"/>
      <c r="I44" s="4"/>
      <c r="J44" s="4"/>
    </row>
    <row r="45" spans="2:12" x14ac:dyDescent="0.25">
      <c r="E45" s="4"/>
      <c r="F45" s="4"/>
      <c r="G45" s="4"/>
      <c r="H45" s="4"/>
      <c r="I45" s="4"/>
      <c r="J45" s="4"/>
    </row>
    <row r="46" spans="2:12" x14ac:dyDescent="0.25">
      <c r="E46" s="4"/>
      <c r="F46" s="4"/>
      <c r="G46" s="4"/>
      <c r="H46" s="4"/>
      <c r="I46" s="4"/>
      <c r="J46" s="4"/>
    </row>
    <row r="47" spans="2:12" x14ac:dyDescent="0.25">
      <c r="E47" s="4"/>
      <c r="F47" s="4"/>
      <c r="G47" s="4"/>
      <c r="H47" s="4"/>
      <c r="I47" s="4"/>
      <c r="J47" s="4"/>
    </row>
    <row r="48" spans="2:12" x14ac:dyDescent="0.25">
      <c r="E48" s="4"/>
      <c r="F48" s="4"/>
      <c r="G48" s="4"/>
      <c r="H48" s="4"/>
      <c r="I48" s="4"/>
      <c r="J48" s="4"/>
    </row>
    <row r="49" spans="4:12" x14ac:dyDescent="0.25">
      <c r="E49" s="4"/>
      <c r="F49" s="4"/>
      <c r="G49" s="4"/>
      <c r="H49" s="4"/>
      <c r="I49" s="4"/>
      <c r="J49" s="4"/>
    </row>
    <row r="50" spans="4:12" x14ac:dyDescent="0.25">
      <c r="E50" s="4"/>
      <c r="F50" s="4"/>
      <c r="G50" s="4"/>
      <c r="H50" s="4"/>
      <c r="I50" s="4"/>
      <c r="J50" s="4"/>
    </row>
    <row r="51" spans="4:12" x14ac:dyDescent="0.25">
      <c r="E51" s="4"/>
      <c r="F51" s="4"/>
      <c r="G51" s="4"/>
      <c r="H51" s="4"/>
      <c r="I51" s="4"/>
      <c r="J51" s="4"/>
    </row>
    <row r="52" spans="4:12" x14ac:dyDescent="0.25">
      <c r="E52" s="4"/>
      <c r="F52" s="4"/>
      <c r="G52" s="4"/>
      <c r="H52" s="4"/>
      <c r="I52" s="4"/>
      <c r="J52" s="4"/>
    </row>
    <row r="53" spans="4:12" x14ac:dyDescent="0.25">
      <c r="E53" s="4"/>
      <c r="F53" s="4"/>
      <c r="G53" s="4"/>
      <c r="H53" s="4"/>
      <c r="I53" s="4"/>
      <c r="J53" s="4"/>
    </row>
    <row r="54" spans="4:12" x14ac:dyDescent="0.25">
      <c r="E54" s="4"/>
      <c r="F54" s="4"/>
      <c r="G54" s="4"/>
      <c r="H54" s="4"/>
      <c r="I54" s="4"/>
      <c r="J54" s="4"/>
    </row>
    <row r="55" spans="4:12" x14ac:dyDescent="0.25">
      <c r="E55" s="4"/>
      <c r="F55" s="4"/>
      <c r="G55" s="4"/>
      <c r="H55" s="4"/>
      <c r="I55" s="4"/>
      <c r="J55" s="4"/>
    </row>
    <row r="56" spans="4:12" x14ac:dyDescent="0.25">
      <c r="E56" s="4"/>
      <c r="F56" s="4"/>
      <c r="G56" s="4"/>
      <c r="H56" s="4"/>
      <c r="I56" s="4"/>
      <c r="J56" s="4"/>
    </row>
    <row r="57" spans="4:12" x14ac:dyDescent="0.25">
      <c r="E57" s="4"/>
      <c r="F57" s="4"/>
      <c r="G57" s="4"/>
      <c r="H57" s="4"/>
      <c r="I57" s="4"/>
      <c r="J57" s="4"/>
    </row>
    <row r="58" spans="4:12" x14ac:dyDescent="0.25">
      <c r="E58" s="4"/>
      <c r="F58" s="4"/>
      <c r="G58" s="4"/>
      <c r="H58" s="4"/>
      <c r="I58" s="4"/>
      <c r="J58" s="4"/>
    </row>
    <row r="59" spans="4:12" x14ac:dyDescent="0.25">
      <c r="E59" s="4"/>
      <c r="F59" s="4"/>
      <c r="G59" s="4"/>
      <c r="H59" s="4"/>
      <c r="I59" s="4"/>
      <c r="J59" s="4"/>
    </row>
    <row r="60" spans="4:12" x14ac:dyDescent="0.25">
      <c r="E60" s="4"/>
      <c r="F60" s="4"/>
      <c r="G60" s="4"/>
      <c r="H60" s="4"/>
      <c r="I60" s="4"/>
      <c r="J60" s="4"/>
    </row>
    <row r="61" spans="4:12" x14ac:dyDescent="0.25">
      <c r="E61" s="4"/>
      <c r="F61" s="4"/>
      <c r="G61" s="4"/>
      <c r="H61" s="4"/>
      <c r="I61" s="4"/>
      <c r="J61" s="4"/>
    </row>
    <row r="62" spans="4:12" x14ac:dyDescent="0.25">
      <c r="E62" s="4"/>
      <c r="F62" s="4"/>
      <c r="G62" s="4"/>
      <c r="H62" s="4"/>
      <c r="I62" s="4"/>
      <c r="J62" s="4"/>
    </row>
    <row r="63" spans="4:12" x14ac:dyDescent="0.25">
      <c r="D63" s="4"/>
      <c r="E63" s="4"/>
      <c r="F63" s="4"/>
      <c r="G63" s="4"/>
      <c r="H63" s="4"/>
      <c r="I63" s="4"/>
      <c r="J63" s="4"/>
      <c r="K63" s="4"/>
      <c r="L63" s="4"/>
    </row>
    <row r="64" spans="4:12" x14ac:dyDescent="0.25">
      <c r="D64" s="4"/>
      <c r="E64" s="4"/>
      <c r="F64" s="4"/>
      <c r="G64" s="4"/>
      <c r="H64" s="4"/>
      <c r="I64" s="4"/>
      <c r="J64" s="4"/>
      <c r="K64" s="4"/>
      <c r="L64" s="4"/>
    </row>
    <row r="65" spans="4:12" x14ac:dyDescent="0.25">
      <c r="D65" s="4"/>
      <c r="E65" s="4"/>
      <c r="F65" s="4"/>
      <c r="G65" s="4"/>
      <c r="H65" s="4"/>
      <c r="I65" s="4"/>
      <c r="J65" s="4"/>
      <c r="K65" s="4"/>
      <c r="L65" s="4"/>
    </row>
    <row r="66" spans="4:12" x14ac:dyDescent="0.25">
      <c r="D66" s="4"/>
      <c r="E66" s="4"/>
      <c r="F66" s="4"/>
      <c r="G66" s="4"/>
      <c r="H66" s="4"/>
      <c r="I66" s="4"/>
      <c r="J66" s="4"/>
      <c r="K66" s="4"/>
      <c r="L66" s="4"/>
    </row>
    <row r="67" spans="4:12" x14ac:dyDescent="0.25">
      <c r="D67" s="4"/>
      <c r="E67" s="4"/>
      <c r="F67" s="4"/>
      <c r="G67" s="4"/>
      <c r="H67" s="4"/>
      <c r="I67" s="4"/>
      <c r="J67" s="4"/>
      <c r="K67" s="4"/>
      <c r="L67" s="4"/>
    </row>
    <row r="68" spans="4:12" x14ac:dyDescent="0.25">
      <c r="D68" s="4"/>
      <c r="E68" s="4"/>
      <c r="F68" s="4"/>
      <c r="G68" s="4"/>
      <c r="H68" s="4"/>
      <c r="I68" s="4"/>
      <c r="J68" s="4"/>
      <c r="K68" s="4"/>
      <c r="L68" s="4"/>
    </row>
    <row r="69" spans="4:12" x14ac:dyDescent="0.25">
      <c r="D69" s="4"/>
      <c r="E69" s="4"/>
      <c r="F69" s="4"/>
      <c r="G69" s="4"/>
      <c r="H69" s="4"/>
      <c r="I69" s="4"/>
      <c r="J69" s="4"/>
      <c r="K69" s="4"/>
      <c r="L69" s="4"/>
    </row>
    <row r="70" spans="4:12" x14ac:dyDescent="0.25">
      <c r="D70" s="4"/>
      <c r="E70" s="4"/>
      <c r="F70" s="4"/>
      <c r="G70" s="4"/>
      <c r="H70" s="4"/>
      <c r="I70" s="4"/>
      <c r="J70" s="4"/>
      <c r="K70" s="4"/>
      <c r="L70" s="4"/>
    </row>
    <row r="71" spans="4:12" x14ac:dyDescent="0.25">
      <c r="D71" s="4"/>
      <c r="E71" s="4"/>
      <c r="F71" s="4"/>
      <c r="G71" s="4"/>
      <c r="H71" s="4"/>
      <c r="I71" s="4"/>
      <c r="J71" s="4"/>
      <c r="K71" s="4"/>
      <c r="L71" s="4"/>
    </row>
    <row r="72" spans="4:12" x14ac:dyDescent="0.25">
      <c r="D72" s="4"/>
      <c r="E72" s="4"/>
      <c r="F72" s="4"/>
      <c r="G72" s="4"/>
      <c r="H72" s="4"/>
      <c r="I72" s="4"/>
      <c r="J72" s="4"/>
      <c r="K72" s="4"/>
      <c r="L72" s="4"/>
    </row>
    <row r="73" spans="4:12" x14ac:dyDescent="0.25">
      <c r="D73" s="4"/>
      <c r="E73" s="4"/>
      <c r="F73" s="4"/>
      <c r="G73" s="4"/>
      <c r="H73" s="4"/>
      <c r="I73" s="4"/>
      <c r="J73" s="4"/>
      <c r="K73" s="4"/>
      <c r="L73" s="4"/>
    </row>
    <row r="74" spans="4:12" x14ac:dyDescent="0.25">
      <c r="D74" s="4"/>
      <c r="E74" s="4"/>
      <c r="F74" s="4"/>
      <c r="G74" s="4"/>
      <c r="H74" s="4"/>
      <c r="I74" s="4"/>
      <c r="J74" s="4"/>
      <c r="K74" s="4"/>
      <c r="L74" s="4"/>
    </row>
    <row r="75" spans="4:12" x14ac:dyDescent="0.25">
      <c r="D75" s="4"/>
      <c r="E75" s="4"/>
      <c r="F75" s="4"/>
      <c r="G75" s="4"/>
      <c r="H75" s="4"/>
      <c r="I75" s="4"/>
      <c r="J75" s="4"/>
      <c r="K75" s="4"/>
      <c r="L75" s="4"/>
    </row>
    <row r="76" spans="4:12" x14ac:dyDescent="0.25">
      <c r="D76" s="4"/>
      <c r="E76" s="4"/>
      <c r="F76" s="4"/>
      <c r="G76" s="4"/>
      <c r="H76" s="4"/>
      <c r="I76" s="4"/>
      <c r="J76" s="4"/>
      <c r="K76" s="4"/>
      <c r="L76" s="4"/>
    </row>
    <row r="77" spans="4:12" x14ac:dyDescent="0.25">
      <c r="D77" s="4"/>
      <c r="E77" s="4"/>
      <c r="F77" s="4"/>
      <c r="G77" s="4"/>
      <c r="H77" s="4"/>
      <c r="I77" s="4"/>
      <c r="J77" s="4"/>
      <c r="K77" s="4"/>
      <c r="L77" s="4"/>
    </row>
    <row r="78" spans="4:12" x14ac:dyDescent="0.25">
      <c r="D78" s="4"/>
      <c r="E78" s="4"/>
      <c r="F78" s="4"/>
      <c r="G78" s="4"/>
      <c r="H78" s="4"/>
      <c r="I78" s="4"/>
      <c r="J78" s="4"/>
      <c r="K78" s="4"/>
      <c r="L78" s="4"/>
    </row>
    <row r="79" spans="4:12" x14ac:dyDescent="0.25">
      <c r="D79" s="4"/>
      <c r="E79" s="4"/>
      <c r="F79" s="4"/>
      <c r="G79" s="4"/>
      <c r="H79" s="4"/>
      <c r="I79" s="4"/>
      <c r="J79" s="4"/>
      <c r="K79" s="4"/>
      <c r="L79" s="4"/>
    </row>
    <row r="80" spans="4:12" x14ac:dyDescent="0.25">
      <c r="D80" s="4"/>
      <c r="E80" s="4"/>
      <c r="F80" s="4"/>
      <c r="G80" s="4"/>
      <c r="H80" s="4"/>
      <c r="I80" s="4"/>
      <c r="J80" s="4"/>
      <c r="K80" s="4"/>
      <c r="L80" s="4"/>
    </row>
    <row r="81" spans="4:12" x14ac:dyDescent="0.25">
      <c r="D81" s="4"/>
      <c r="E81" s="4"/>
      <c r="F81" s="4"/>
      <c r="G81" s="4"/>
      <c r="H81" s="4"/>
      <c r="I81" s="4"/>
      <c r="J81" s="4"/>
      <c r="K81" s="4"/>
      <c r="L81" s="4"/>
    </row>
    <row r="82" spans="4:12" x14ac:dyDescent="0.25">
      <c r="D82" s="4"/>
      <c r="E82" s="4"/>
      <c r="F82" s="4"/>
      <c r="G82" s="4"/>
      <c r="H82" s="4"/>
      <c r="I82" s="4"/>
      <c r="J82" s="4"/>
      <c r="K82" s="4"/>
      <c r="L82" s="4"/>
    </row>
    <row r="83" spans="4:12" x14ac:dyDescent="0.25">
      <c r="D83" s="4"/>
      <c r="E83" s="4"/>
      <c r="F83" s="4"/>
      <c r="G83" s="4"/>
      <c r="H83" s="4"/>
      <c r="I83" s="4"/>
      <c r="J83" s="4"/>
      <c r="K83" s="4"/>
      <c r="L83" s="4"/>
    </row>
    <row r="84" spans="4:12" x14ac:dyDescent="0.25">
      <c r="D84" s="4"/>
      <c r="E84" s="4"/>
      <c r="F84" s="4"/>
      <c r="G84" s="4"/>
      <c r="H84" s="4"/>
      <c r="I84" s="4"/>
      <c r="J84" s="4"/>
      <c r="K84" s="4"/>
      <c r="L84" s="4"/>
    </row>
    <row r="85" spans="4:12" x14ac:dyDescent="0.25">
      <c r="D85" s="4"/>
      <c r="E85" s="4"/>
      <c r="F85" s="4"/>
      <c r="G85" s="4"/>
      <c r="H85" s="4"/>
      <c r="I85" s="4"/>
      <c r="J85" s="4"/>
      <c r="K85" s="4"/>
      <c r="L85" s="4"/>
    </row>
    <row r="86" spans="4:12" x14ac:dyDescent="0.25">
      <c r="D86" s="4"/>
      <c r="E86" s="4"/>
      <c r="F86" s="4"/>
      <c r="G86" s="4"/>
      <c r="H86" s="4"/>
      <c r="I86" s="4"/>
      <c r="J86" s="4"/>
      <c r="K86" s="4"/>
      <c r="L86" s="4"/>
    </row>
    <row r="87" spans="4:12" x14ac:dyDescent="0.25">
      <c r="D87" s="4"/>
      <c r="E87" s="4"/>
      <c r="F87" s="4"/>
      <c r="G87" s="4"/>
      <c r="H87" s="4"/>
      <c r="I87" s="4"/>
      <c r="J87" s="4"/>
      <c r="K87" s="4"/>
      <c r="L87" s="4"/>
    </row>
    <row r="88" spans="4:12" x14ac:dyDescent="0.25">
      <c r="D88" s="4"/>
      <c r="E88" s="4"/>
      <c r="F88" s="4"/>
      <c r="G88" s="4"/>
      <c r="H88" s="4"/>
      <c r="I88" s="4"/>
      <c r="J88" s="4"/>
      <c r="K88" s="4"/>
      <c r="L88" s="4"/>
    </row>
    <row r="89" spans="4:12" x14ac:dyDescent="0.25">
      <c r="D89" s="4"/>
      <c r="E89" s="4"/>
      <c r="F89" s="4"/>
      <c r="G89" s="4"/>
      <c r="H89" s="4"/>
      <c r="I89" s="4"/>
      <c r="J89" s="4"/>
      <c r="K89" s="4"/>
      <c r="L89" s="4"/>
    </row>
    <row r="90" spans="4:12" x14ac:dyDescent="0.25">
      <c r="D90" s="4"/>
      <c r="E90" s="4"/>
      <c r="F90" s="4"/>
      <c r="G90" s="4"/>
      <c r="H90" s="4"/>
      <c r="I90" s="4"/>
      <c r="J90" s="4"/>
      <c r="K90" s="4"/>
      <c r="L90" s="4"/>
    </row>
    <row r="91" spans="4:12" x14ac:dyDescent="0.25">
      <c r="D91" s="4"/>
      <c r="E91" s="4"/>
      <c r="F91" s="4"/>
      <c r="G91" s="4"/>
      <c r="H91" s="4"/>
      <c r="I91" s="4"/>
      <c r="J91" s="4"/>
      <c r="K91" s="4"/>
      <c r="L91" s="4"/>
    </row>
    <row r="92" spans="4:12" x14ac:dyDescent="0.25">
      <c r="D92" s="4"/>
      <c r="E92" s="4"/>
      <c r="F92" s="4"/>
      <c r="G92" s="4"/>
      <c r="H92" s="4"/>
      <c r="I92" s="4"/>
      <c r="J92" s="4"/>
      <c r="K92" s="4"/>
      <c r="L92" s="4"/>
    </row>
    <row r="93" spans="4:12" x14ac:dyDescent="0.25">
      <c r="D93" s="4"/>
      <c r="E93" s="4"/>
      <c r="F93" s="4"/>
      <c r="G93" s="4"/>
      <c r="H93" s="4"/>
      <c r="I93" s="4"/>
      <c r="J93" s="4"/>
      <c r="K93" s="4"/>
      <c r="L93" s="4"/>
    </row>
    <row r="94" spans="4:12" x14ac:dyDescent="0.25">
      <c r="D94" s="4"/>
      <c r="E94" s="4"/>
      <c r="F94" s="4"/>
      <c r="G94" s="4"/>
      <c r="H94" s="4"/>
      <c r="I94" s="4"/>
      <c r="J94" s="4"/>
      <c r="K94" s="4"/>
      <c r="L94" s="4"/>
    </row>
    <row r="95" spans="4:12" x14ac:dyDescent="0.25">
      <c r="D95" s="4"/>
      <c r="E95" s="4"/>
      <c r="F95" s="4"/>
      <c r="G95" s="4"/>
      <c r="H95" s="4"/>
      <c r="I95" s="4"/>
      <c r="J95" s="4"/>
      <c r="K95" s="4"/>
      <c r="L95" s="4"/>
    </row>
    <row r="96" spans="4:12" x14ac:dyDescent="0.25">
      <c r="D96" s="4"/>
      <c r="E96" s="4"/>
      <c r="F96" s="4"/>
      <c r="G96" s="4"/>
      <c r="H96" s="4"/>
      <c r="I96" s="4"/>
      <c r="J96" s="4"/>
      <c r="K96" s="4"/>
      <c r="L96" s="4"/>
    </row>
    <row r="97" spans="4:12" x14ac:dyDescent="0.25">
      <c r="D97" s="4"/>
      <c r="E97" s="4"/>
      <c r="F97" s="4"/>
      <c r="G97" s="4"/>
      <c r="H97" s="4"/>
      <c r="I97" s="4"/>
      <c r="J97" s="4"/>
      <c r="K97" s="4"/>
      <c r="L97" s="4"/>
    </row>
    <row r="98" spans="4:12" x14ac:dyDescent="0.25">
      <c r="D98" s="4"/>
      <c r="E98" s="4"/>
      <c r="F98" s="4"/>
      <c r="G98" s="4"/>
      <c r="H98" s="4"/>
      <c r="I98" s="4"/>
      <c r="J98" s="4"/>
      <c r="K98" s="4"/>
      <c r="L98" s="4"/>
    </row>
    <row r="99" spans="4:12" x14ac:dyDescent="0.25">
      <c r="D99" s="4"/>
      <c r="E99" s="4"/>
      <c r="F99" s="4"/>
      <c r="G99" s="4"/>
      <c r="H99" s="4"/>
      <c r="I99" s="4"/>
      <c r="J99" s="4"/>
      <c r="K99" s="4"/>
      <c r="L99" s="4"/>
    </row>
    <row r="100" spans="4:12" x14ac:dyDescent="0.25">
      <c r="D100" s="4"/>
      <c r="E100" s="4"/>
      <c r="F100" s="4"/>
      <c r="G100" s="4"/>
      <c r="H100" s="4"/>
      <c r="I100" s="4"/>
      <c r="J100" s="4"/>
      <c r="K100" s="4"/>
      <c r="L100" s="4"/>
    </row>
    <row r="101" spans="4:12" x14ac:dyDescent="0.25">
      <c r="D101" s="4"/>
      <c r="E101" s="4"/>
      <c r="F101" s="4"/>
      <c r="G101" s="4"/>
      <c r="H101" s="4"/>
      <c r="I101" s="4"/>
      <c r="J101" s="4"/>
      <c r="K101" s="4"/>
      <c r="L101" s="4"/>
    </row>
    <row r="102" spans="4:12" x14ac:dyDescent="0.25">
      <c r="D102" s="4"/>
      <c r="E102" s="4"/>
      <c r="F102" s="4"/>
      <c r="G102" s="4"/>
      <c r="H102" s="4"/>
      <c r="I102" s="4"/>
      <c r="J102" s="4"/>
      <c r="K102" s="4"/>
      <c r="L102" s="4"/>
    </row>
    <row r="103" spans="4:12" x14ac:dyDescent="0.25">
      <c r="D103" s="4"/>
      <c r="E103" s="4"/>
      <c r="F103" s="4"/>
      <c r="G103" s="4"/>
      <c r="H103" s="4"/>
      <c r="I103" s="4"/>
      <c r="J103" s="4"/>
      <c r="K103" s="4"/>
      <c r="L103" s="4"/>
    </row>
    <row r="104" spans="4:12" x14ac:dyDescent="0.25">
      <c r="D104" s="4"/>
      <c r="E104" s="4"/>
      <c r="F104" s="4"/>
      <c r="G104" s="4"/>
      <c r="H104" s="4"/>
      <c r="I104" s="4"/>
      <c r="J104" s="4"/>
      <c r="K104" s="4"/>
      <c r="L104" s="4"/>
    </row>
    <row r="105" spans="4:12" x14ac:dyDescent="0.25">
      <c r="D105" s="4"/>
      <c r="E105" s="4"/>
      <c r="F105" s="4"/>
      <c r="G105" s="4"/>
      <c r="H105" s="4"/>
      <c r="I105" s="4"/>
      <c r="J105" s="4"/>
      <c r="K105" s="4"/>
      <c r="L105" s="4"/>
    </row>
    <row r="106" spans="4:12" x14ac:dyDescent="0.25">
      <c r="D106" s="4"/>
      <c r="E106" s="4"/>
      <c r="F106" s="4"/>
      <c r="G106" s="4"/>
      <c r="H106" s="4"/>
      <c r="I106" s="4"/>
      <c r="J106" s="4"/>
      <c r="K106" s="4"/>
      <c r="L106" s="4"/>
    </row>
    <row r="107" spans="4:12" x14ac:dyDescent="0.25">
      <c r="D107" s="4"/>
      <c r="E107" s="4"/>
      <c r="F107" s="4"/>
      <c r="G107" s="4"/>
      <c r="H107" s="4"/>
      <c r="I107" s="4"/>
      <c r="J107" s="4"/>
      <c r="K107" s="4"/>
      <c r="L107" s="4"/>
    </row>
    <row r="108" spans="4:12" x14ac:dyDescent="0.25">
      <c r="D108" s="4"/>
      <c r="E108" s="4"/>
      <c r="F108" s="4"/>
      <c r="G108" s="4"/>
      <c r="H108" s="4"/>
      <c r="I108" s="4"/>
      <c r="J108" s="4"/>
      <c r="K108" s="4"/>
      <c r="L108" s="4"/>
    </row>
    <row r="109" spans="4:12" x14ac:dyDescent="0.25">
      <c r="D109" s="4"/>
      <c r="E109" s="4"/>
      <c r="F109" s="4"/>
      <c r="G109" s="4"/>
      <c r="H109" s="4"/>
      <c r="I109" s="4"/>
      <c r="J109" s="4"/>
      <c r="K109" s="4"/>
      <c r="L109" s="4"/>
    </row>
    <row r="110" spans="4:12" x14ac:dyDescent="0.25">
      <c r="D110" s="4"/>
      <c r="E110" s="4"/>
      <c r="F110" s="4"/>
      <c r="G110" s="4"/>
      <c r="H110" s="4"/>
      <c r="I110" s="4"/>
      <c r="J110" s="4"/>
      <c r="K110" s="4"/>
      <c r="L110" s="4"/>
    </row>
    <row r="111" spans="4:12" x14ac:dyDescent="0.25">
      <c r="D111" s="4"/>
      <c r="E111" s="4"/>
      <c r="F111" s="4"/>
      <c r="G111" s="4"/>
      <c r="H111" s="4"/>
      <c r="I111" s="4"/>
      <c r="J111" s="4"/>
      <c r="K111" s="4"/>
      <c r="L111" s="4"/>
    </row>
    <row r="112" spans="4:12" x14ac:dyDescent="0.25">
      <c r="D112" s="4"/>
      <c r="E112" s="4"/>
      <c r="F112" s="4"/>
      <c r="G112" s="4"/>
      <c r="H112" s="4"/>
      <c r="I112" s="4"/>
      <c r="J112" s="4"/>
      <c r="K112" s="4"/>
      <c r="L112" s="4"/>
    </row>
    <row r="113" spans="4:12" x14ac:dyDescent="0.25">
      <c r="D113" s="4"/>
      <c r="E113" s="4"/>
      <c r="F113" s="4"/>
      <c r="G113" s="4"/>
      <c r="H113" s="4"/>
      <c r="I113" s="4"/>
      <c r="J113" s="4"/>
      <c r="K113" s="4"/>
      <c r="L113" s="4"/>
    </row>
    <row r="114" spans="4:12" x14ac:dyDescent="0.25">
      <c r="D114" s="4"/>
      <c r="E114" s="4"/>
      <c r="F114" s="4"/>
      <c r="G114" s="4"/>
      <c r="H114" s="4"/>
      <c r="I114" s="4"/>
      <c r="J114" s="4"/>
      <c r="K114" s="4"/>
      <c r="L114" s="4"/>
    </row>
    <row r="115" spans="4:12" x14ac:dyDescent="0.25">
      <c r="D115" s="4"/>
      <c r="E115" s="4"/>
      <c r="F115" s="4"/>
      <c r="G115" s="4"/>
      <c r="H115" s="4"/>
      <c r="I115" s="4"/>
      <c r="J115" s="4"/>
      <c r="K115" s="4"/>
      <c r="L115" s="4"/>
    </row>
    <row r="116" spans="4:12" x14ac:dyDescent="0.25">
      <c r="D116" s="4"/>
      <c r="E116" s="4"/>
      <c r="F116" s="4"/>
      <c r="G116" s="4"/>
      <c r="H116" s="4"/>
      <c r="I116" s="4"/>
      <c r="J116" s="4"/>
      <c r="K116" s="4"/>
      <c r="L116" s="4"/>
    </row>
    <row r="117" spans="4:12" x14ac:dyDescent="0.25">
      <c r="D117" s="4"/>
      <c r="E117" s="4"/>
      <c r="F117" s="4"/>
      <c r="G117" s="4"/>
      <c r="H117" s="4"/>
      <c r="I117" s="4"/>
      <c r="J117" s="4"/>
      <c r="K117" s="4"/>
      <c r="L117" s="4"/>
    </row>
    <row r="118" spans="4:12" x14ac:dyDescent="0.25">
      <c r="D118" s="4"/>
      <c r="E118" s="4"/>
      <c r="F118" s="4"/>
      <c r="G118" s="4"/>
      <c r="H118" s="4"/>
      <c r="I118" s="4"/>
      <c r="J118" s="4"/>
      <c r="K118" s="4"/>
      <c r="L118" s="4"/>
    </row>
    <row r="119" spans="4:12" x14ac:dyDescent="0.25">
      <c r="D119" s="4"/>
      <c r="E119" s="4"/>
      <c r="F119" s="4"/>
      <c r="G119" s="4"/>
      <c r="H119" s="4"/>
      <c r="I119" s="4"/>
      <c r="J119" s="4"/>
      <c r="K119" s="4"/>
      <c r="L119" s="4"/>
    </row>
    <row r="120" spans="4:12" x14ac:dyDescent="0.25">
      <c r="D120" s="4"/>
      <c r="E120" s="4"/>
      <c r="F120" s="4"/>
      <c r="G120" s="4"/>
      <c r="H120" s="4"/>
      <c r="I120" s="4"/>
      <c r="J120" s="4"/>
      <c r="K120" s="4"/>
      <c r="L120" s="4"/>
    </row>
    <row r="121" spans="4:12" x14ac:dyDescent="0.25">
      <c r="D121" s="4"/>
      <c r="E121" s="4"/>
      <c r="F121" s="4"/>
      <c r="G121" s="4"/>
      <c r="H121" s="4"/>
      <c r="I121" s="4"/>
      <c r="J121" s="4"/>
      <c r="K121" s="4"/>
      <c r="L121" s="4"/>
    </row>
    <row r="122" spans="4:12" x14ac:dyDescent="0.25">
      <c r="D122" s="4"/>
      <c r="E122" s="4"/>
      <c r="F122" s="4"/>
      <c r="G122" s="4"/>
      <c r="H122" s="4"/>
      <c r="I122" s="4"/>
      <c r="J122" s="4"/>
      <c r="K122" s="4"/>
      <c r="L122" s="4"/>
    </row>
    <row r="123" spans="4:12" x14ac:dyDescent="0.25">
      <c r="D123" s="4"/>
      <c r="E123" s="4"/>
      <c r="F123" s="4"/>
      <c r="G123" s="4"/>
      <c r="H123" s="4"/>
      <c r="I123" s="4"/>
      <c r="J123" s="4"/>
      <c r="K123" s="4"/>
      <c r="L123" s="4"/>
    </row>
    <row r="124" spans="4:12" x14ac:dyDescent="0.25">
      <c r="D124" s="4"/>
      <c r="E124" s="4"/>
      <c r="F124" s="4"/>
      <c r="G124" s="4"/>
      <c r="H124" s="4"/>
      <c r="I124" s="4"/>
      <c r="J124" s="4"/>
      <c r="K124" s="4"/>
      <c r="L124" s="4"/>
    </row>
    <row r="125" spans="4:12" x14ac:dyDescent="0.25">
      <c r="D125" s="4"/>
      <c r="E125" s="4"/>
      <c r="F125" s="4"/>
      <c r="G125" s="4"/>
      <c r="H125" s="4"/>
      <c r="I125" s="4"/>
      <c r="J125" s="4"/>
      <c r="K125" s="4"/>
      <c r="L125" s="4"/>
    </row>
    <row r="126" spans="4:12" x14ac:dyDescent="0.25">
      <c r="D126" s="4"/>
      <c r="E126" s="4"/>
      <c r="F126" s="4"/>
      <c r="G126" s="4"/>
      <c r="H126" s="4"/>
      <c r="I126" s="4"/>
      <c r="J126" s="4"/>
      <c r="K126" s="4"/>
      <c r="L126" s="4"/>
    </row>
    <row r="127" spans="4:12" x14ac:dyDescent="0.25">
      <c r="D127" s="4"/>
      <c r="E127" s="4"/>
      <c r="F127" s="4"/>
      <c r="G127" s="4"/>
      <c r="H127" s="4"/>
      <c r="I127" s="4"/>
      <c r="J127" s="4"/>
      <c r="K127" s="4"/>
      <c r="L127" s="4"/>
    </row>
    <row r="128" spans="4:12" x14ac:dyDescent="0.25">
      <c r="D128" s="4"/>
      <c r="E128" s="4"/>
      <c r="F128" s="4"/>
      <c r="G128" s="4"/>
      <c r="H128" s="4"/>
      <c r="I128" s="4"/>
      <c r="J128" s="4"/>
      <c r="K128" s="4"/>
      <c r="L128" s="4"/>
    </row>
    <row r="129" spans="4:12" x14ac:dyDescent="0.25">
      <c r="D129" s="4"/>
      <c r="E129" s="4"/>
      <c r="F129" s="4"/>
      <c r="G129" s="4"/>
      <c r="H129" s="4"/>
      <c r="I129" s="4"/>
      <c r="J129" s="4"/>
      <c r="K129" s="4"/>
      <c r="L129" s="4"/>
    </row>
    <row r="130" spans="4:12" x14ac:dyDescent="0.25">
      <c r="D130" s="4"/>
      <c r="E130" s="4"/>
      <c r="F130" s="4"/>
      <c r="G130" s="4"/>
      <c r="H130" s="4"/>
      <c r="I130" s="4"/>
      <c r="J130" s="4"/>
      <c r="K130" s="4"/>
      <c r="L130" s="4"/>
    </row>
    <row r="131" spans="4:12" x14ac:dyDescent="0.25">
      <c r="D131" s="4"/>
      <c r="E131" s="4"/>
      <c r="F131" s="4"/>
      <c r="G131" s="4"/>
      <c r="H131" s="4"/>
      <c r="I131" s="4"/>
      <c r="J131" s="4"/>
      <c r="K131" s="4"/>
      <c r="L131" s="4"/>
    </row>
    <row r="132" spans="4:12" x14ac:dyDescent="0.25">
      <c r="D132" s="4"/>
      <c r="E132" s="4"/>
      <c r="F132" s="4"/>
      <c r="G132" s="4"/>
      <c r="H132" s="4"/>
      <c r="I132" s="4"/>
      <c r="J132" s="4"/>
      <c r="K132" s="4"/>
      <c r="L132" s="4"/>
    </row>
    <row r="133" spans="4:12" x14ac:dyDescent="0.25">
      <c r="D133" s="4"/>
      <c r="E133" s="4"/>
      <c r="F133" s="4"/>
      <c r="G133" s="4"/>
      <c r="H133" s="4"/>
      <c r="I133" s="4"/>
      <c r="J133" s="4"/>
      <c r="K133" s="4"/>
      <c r="L133" s="4"/>
    </row>
    <row r="134" spans="4:12" x14ac:dyDescent="0.25">
      <c r="D134" s="4"/>
      <c r="E134" s="4"/>
      <c r="F134" s="4"/>
      <c r="G134" s="4"/>
      <c r="H134" s="4"/>
      <c r="I134" s="4"/>
      <c r="J134" s="4"/>
      <c r="K134" s="4"/>
      <c r="L134" s="4"/>
    </row>
    <row r="135" spans="4:12" x14ac:dyDescent="0.25">
      <c r="D135" s="4"/>
      <c r="E135" s="4"/>
      <c r="F135" s="4"/>
      <c r="G135" s="4"/>
      <c r="H135" s="4"/>
      <c r="I135" s="4"/>
      <c r="J135" s="4"/>
      <c r="K135" s="4"/>
      <c r="L135" s="4"/>
    </row>
    <row r="136" spans="4:12" x14ac:dyDescent="0.25">
      <c r="D136" s="4"/>
      <c r="E136" s="4"/>
      <c r="F136" s="4"/>
      <c r="G136" s="4"/>
      <c r="H136" s="4"/>
      <c r="I136" s="4"/>
      <c r="J136" s="4"/>
      <c r="K136" s="4"/>
      <c r="L136" s="4"/>
    </row>
    <row r="137" spans="4:12" x14ac:dyDescent="0.25">
      <c r="D137" s="4"/>
      <c r="E137" s="4"/>
      <c r="F137" s="4"/>
      <c r="G137" s="4"/>
      <c r="H137" s="4"/>
      <c r="I137" s="4"/>
      <c r="J137" s="4"/>
      <c r="K137" s="4"/>
      <c r="L137" s="4"/>
    </row>
    <row r="138" spans="4:12" x14ac:dyDescent="0.25">
      <c r="D138" s="4"/>
      <c r="E138" s="4"/>
      <c r="F138" s="4"/>
      <c r="G138" s="4"/>
      <c r="H138" s="4"/>
      <c r="I138" s="4"/>
      <c r="J138" s="4"/>
      <c r="K138" s="4"/>
      <c r="L138" s="4"/>
    </row>
    <row r="139" spans="4:12" x14ac:dyDescent="0.25">
      <c r="D139" s="4"/>
      <c r="E139" s="4"/>
      <c r="F139" s="4"/>
      <c r="G139" s="4"/>
      <c r="H139" s="4"/>
      <c r="I139" s="4"/>
      <c r="J139" s="4"/>
      <c r="K139" s="4"/>
      <c r="L139" s="4"/>
    </row>
    <row r="140" spans="4:12" x14ac:dyDescent="0.25">
      <c r="D140" s="4"/>
      <c r="E140" s="4"/>
      <c r="F140" s="4"/>
      <c r="G140" s="4"/>
      <c r="H140" s="4"/>
      <c r="I140" s="4"/>
      <c r="J140" s="4"/>
      <c r="K140" s="4"/>
      <c r="L140" s="4"/>
    </row>
    <row r="141" spans="4:12" x14ac:dyDescent="0.25">
      <c r="D141" s="4"/>
      <c r="E141" s="4"/>
      <c r="F141" s="4"/>
      <c r="G141" s="4"/>
      <c r="H141" s="4"/>
      <c r="I141" s="4"/>
      <c r="J141" s="4"/>
      <c r="K141" s="4"/>
      <c r="L141" s="4"/>
    </row>
    <row r="142" spans="4:12" x14ac:dyDescent="0.25">
      <c r="D142" s="4"/>
      <c r="E142" s="4"/>
      <c r="F142" s="4"/>
      <c r="G142" s="4"/>
      <c r="H142" s="4"/>
      <c r="I142" s="4"/>
      <c r="J142" s="4"/>
      <c r="K142" s="4"/>
      <c r="L142" s="4"/>
    </row>
    <row r="143" spans="4:12" x14ac:dyDescent="0.25">
      <c r="D143" s="4"/>
      <c r="E143" s="4"/>
      <c r="F143" s="4"/>
      <c r="G143" s="4"/>
      <c r="H143" s="4"/>
      <c r="I143" s="4"/>
      <c r="J143" s="4"/>
      <c r="K143" s="4"/>
      <c r="L143" s="4"/>
    </row>
    <row r="144" spans="4:12" x14ac:dyDescent="0.25">
      <c r="D144" s="4"/>
      <c r="E144" s="4"/>
      <c r="F144" s="4"/>
      <c r="G144" s="4"/>
      <c r="H144" s="4"/>
      <c r="I144" s="4"/>
      <c r="J144" s="4"/>
      <c r="K144" s="4"/>
      <c r="L144" s="4"/>
    </row>
    <row r="145" spans="3:12" x14ac:dyDescent="0.25">
      <c r="D145" s="4"/>
      <c r="E145" s="4"/>
      <c r="F145" s="4"/>
      <c r="G145" s="4"/>
      <c r="H145" s="4"/>
      <c r="I145" s="4"/>
      <c r="J145" s="4"/>
      <c r="K145" s="4"/>
      <c r="L145" s="4"/>
    </row>
    <row r="146" spans="3:12" x14ac:dyDescent="0.25">
      <c r="D146" s="4"/>
      <c r="E146" s="4"/>
      <c r="F146" s="4"/>
      <c r="G146" s="4"/>
      <c r="H146" s="4"/>
      <c r="I146" s="4"/>
      <c r="J146" s="4"/>
      <c r="K146" s="4"/>
      <c r="L146" s="4"/>
    </row>
    <row r="147" spans="3:12" x14ac:dyDescent="0.25">
      <c r="D147" s="4"/>
      <c r="E147" s="4"/>
      <c r="F147" s="4"/>
      <c r="G147" s="4"/>
      <c r="H147" s="4"/>
      <c r="I147" s="4"/>
      <c r="J147" s="4"/>
      <c r="K147" s="4"/>
      <c r="L147" s="4"/>
    </row>
    <row r="148" spans="3:12" x14ac:dyDescent="0.25">
      <c r="D148" s="4"/>
      <c r="E148" s="4"/>
      <c r="F148" s="4"/>
      <c r="G148" s="4"/>
      <c r="H148" s="4"/>
      <c r="I148" s="4"/>
      <c r="J148" s="4"/>
      <c r="K148" s="4"/>
      <c r="L148" s="4"/>
    </row>
    <row r="149" spans="3:12" x14ac:dyDescent="0.25">
      <c r="D149" s="4"/>
      <c r="E149" s="4"/>
      <c r="F149" s="4"/>
      <c r="G149" s="4"/>
      <c r="H149" s="4"/>
      <c r="I149" s="4"/>
      <c r="J149" s="4"/>
      <c r="K149" s="4"/>
      <c r="L149" s="4"/>
    </row>
    <row r="150" spans="3:12" x14ac:dyDescent="0.25">
      <c r="D150" s="4"/>
      <c r="E150" s="4"/>
      <c r="F150" s="4"/>
      <c r="G150" s="4"/>
      <c r="H150" s="4"/>
      <c r="I150" s="4"/>
      <c r="J150" s="4"/>
      <c r="K150" s="4"/>
      <c r="L150" s="4"/>
    </row>
    <row r="151" spans="3:12" x14ac:dyDescent="0.25">
      <c r="D151" s="4"/>
      <c r="E151" s="4"/>
      <c r="F151" s="4"/>
      <c r="G151" s="4"/>
      <c r="H151" s="4"/>
      <c r="I151" s="4"/>
      <c r="J151" s="4"/>
      <c r="K151" s="4"/>
      <c r="L151" s="4"/>
    </row>
    <row r="152" spans="3:12" x14ac:dyDescent="0.25">
      <c r="D152" s="4"/>
      <c r="E152" s="4"/>
      <c r="F152" s="4"/>
      <c r="G152" s="4"/>
      <c r="H152" s="4"/>
      <c r="I152" s="4"/>
      <c r="J152" s="4"/>
      <c r="K152" s="4"/>
      <c r="L152" s="4"/>
    </row>
    <row r="153" spans="3:12" x14ac:dyDescent="0.25">
      <c r="D153" s="4"/>
      <c r="E153" s="4"/>
      <c r="F153" s="4"/>
      <c r="G153" s="4"/>
      <c r="H153" s="4"/>
      <c r="I153" s="4"/>
      <c r="J153" s="4"/>
      <c r="K153" s="4"/>
      <c r="L153" s="4"/>
    </row>
    <row r="154" spans="3:12" x14ac:dyDescent="0.25">
      <c r="D154" s="4"/>
      <c r="E154" s="4"/>
      <c r="F154" s="4"/>
      <c r="G154" s="4"/>
      <c r="H154" s="4"/>
      <c r="I154" s="4"/>
      <c r="J154" s="4"/>
      <c r="K154" s="4"/>
      <c r="L154" s="4"/>
    </row>
    <row r="155" spans="3:12" x14ac:dyDescent="0.25">
      <c r="D155" s="4"/>
      <c r="E155" s="4"/>
      <c r="F155" s="4"/>
      <c r="G155" s="4"/>
      <c r="H155" s="4"/>
      <c r="I155" s="4"/>
      <c r="J155" s="4"/>
      <c r="K155" s="4"/>
      <c r="L155" s="4"/>
    </row>
    <row r="156" spans="3:12" x14ac:dyDescent="0.25">
      <c r="D156" s="4"/>
      <c r="E156" s="4"/>
      <c r="F156" s="4"/>
      <c r="G156" s="4"/>
      <c r="H156" s="4"/>
      <c r="I156" s="4"/>
      <c r="J156" s="4"/>
      <c r="K156" s="4"/>
      <c r="L156" s="4"/>
    </row>
    <row r="157" spans="3:12" x14ac:dyDescent="0.25">
      <c r="D157" s="4"/>
      <c r="E157" s="4"/>
      <c r="F157" s="4"/>
      <c r="G157" s="4"/>
      <c r="H157" s="4"/>
      <c r="I157" s="4"/>
      <c r="J157" s="4"/>
      <c r="K157" s="4"/>
      <c r="L157" s="4"/>
    </row>
    <row r="158" spans="3:12" x14ac:dyDescent="0.25">
      <c r="D158" s="4"/>
      <c r="E158" s="4"/>
      <c r="F158" s="4"/>
      <c r="G158" s="4"/>
      <c r="H158" s="4"/>
      <c r="I158" s="4"/>
      <c r="J158" s="4"/>
      <c r="K158" s="4"/>
      <c r="L158" s="4"/>
    </row>
    <row r="159" spans="3:12" x14ac:dyDescent="0.25">
      <c r="C159" s="4"/>
      <c r="D159" s="4"/>
      <c r="E159" s="4"/>
      <c r="F159" s="4"/>
      <c r="G159" s="4"/>
      <c r="H159" s="4"/>
      <c r="I159" s="4"/>
      <c r="J159" s="4"/>
      <c r="K159" s="4"/>
      <c r="L159" s="4"/>
    </row>
    <row r="160" spans="3:12" x14ac:dyDescent="0.25">
      <c r="C160" s="4"/>
      <c r="D160" s="4"/>
      <c r="E160" s="4"/>
      <c r="F160" s="4"/>
      <c r="G160" s="4"/>
      <c r="H160" s="4"/>
      <c r="I160" s="4"/>
      <c r="J160" s="4"/>
      <c r="K160" s="4"/>
      <c r="L160" s="4"/>
    </row>
    <row r="161" spans="3:12" x14ac:dyDescent="0.25">
      <c r="C161" s="4"/>
      <c r="D161" s="4"/>
      <c r="E161" s="4"/>
      <c r="F161" s="4"/>
      <c r="G161" s="4"/>
      <c r="H161" s="4"/>
      <c r="I161" s="4"/>
      <c r="J161" s="4"/>
      <c r="K161" s="4"/>
      <c r="L161" s="4"/>
    </row>
    <row r="162" spans="3:12" x14ac:dyDescent="0.25">
      <c r="C162" s="4"/>
      <c r="D162" s="4"/>
      <c r="E162" s="4"/>
      <c r="F162" s="4"/>
      <c r="G162" s="4"/>
      <c r="H162" s="4"/>
      <c r="I162" s="4"/>
      <c r="J162" s="4"/>
      <c r="K162" s="4"/>
      <c r="L162" s="4"/>
    </row>
    <row r="163" spans="3:12" x14ac:dyDescent="0.25">
      <c r="C163" s="4"/>
      <c r="D163" s="4"/>
      <c r="E163" s="4"/>
      <c r="F163" s="4"/>
      <c r="G163" s="4"/>
      <c r="H163" s="4"/>
      <c r="I163" s="4"/>
      <c r="J163" s="4"/>
      <c r="K163" s="4"/>
      <c r="L163" s="4"/>
    </row>
    <row r="164" spans="3:12" x14ac:dyDescent="0.25">
      <c r="C164" s="4"/>
      <c r="D164" s="4"/>
      <c r="E164" s="4"/>
      <c r="F164" s="4"/>
      <c r="G164" s="4"/>
      <c r="H164" s="4"/>
      <c r="I164" s="4"/>
      <c r="J164" s="4"/>
      <c r="K164" s="4"/>
      <c r="L164" s="4"/>
    </row>
    <row r="165" spans="3:12" x14ac:dyDescent="0.25">
      <c r="C165" s="4"/>
      <c r="D165" s="4"/>
      <c r="E165" s="4"/>
      <c r="F165" s="4"/>
      <c r="G165" s="4"/>
      <c r="H165" s="4"/>
      <c r="I165" s="4"/>
      <c r="J165" s="4"/>
      <c r="K165" s="4"/>
      <c r="L165" s="4"/>
    </row>
    <row r="166" spans="3:12" x14ac:dyDescent="0.25">
      <c r="C166" s="4"/>
      <c r="D166" s="4"/>
      <c r="E166" s="4"/>
      <c r="F166" s="4"/>
      <c r="G166" s="4"/>
      <c r="H166" s="4"/>
      <c r="I166" s="4"/>
      <c r="J166" s="4"/>
      <c r="K166" s="4"/>
      <c r="L166" s="4"/>
    </row>
    <row r="167" spans="3:12" x14ac:dyDescent="0.25">
      <c r="C167" s="4"/>
      <c r="D167" s="4"/>
      <c r="E167" s="4"/>
      <c r="F167" s="4"/>
      <c r="G167" s="4"/>
      <c r="H167" s="4"/>
      <c r="I167" s="4"/>
      <c r="J167" s="4"/>
      <c r="K167" s="4"/>
      <c r="L167" s="4"/>
    </row>
    <row r="168" spans="3:12" x14ac:dyDescent="0.25">
      <c r="C168" s="4"/>
      <c r="D168" s="4"/>
      <c r="E168" s="4"/>
      <c r="F168" s="4"/>
      <c r="G168" s="4"/>
      <c r="H168" s="4"/>
      <c r="I168" s="4"/>
      <c r="J168" s="4"/>
      <c r="K168" s="4"/>
      <c r="L168" s="4"/>
    </row>
    <row r="169" spans="3:12" x14ac:dyDescent="0.25">
      <c r="C169" s="4"/>
      <c r="D169" s="4"/>
      <c r="E169" s="4"/>
      <c r="F169" s="4"/>
      <c r="G169" s="4"/>
      <c r="H169" s="4"/>
      <c r="I169" s="4"/>
      <c r="J169" s="4"/>
      <c r="K169" s="4"/>
      <c r="L169" s="4"/>
    </row>
    <row r="170" spans="3:12" x14ac:dyDescent="0.25">
      <c r="C170" s="4"/>
      <c r="D170" s="4"/>
      <c r="E170" s="4"/>
      <c r="F170" s="4"/>
      <c r="G170" s="4"/>
      <c r="H170" s="4"/>
      <c r="I170" s="4"/>
      <c r="J170" s="4"/>
      <c r="K170" s="4"/>
      <c r="L170" s="4"/>
    </row>
    <row r="171" spans="3:12" x14ac:dyDescent="0.25">
      <c r="C171" s="4"/>
      <c r="D171" s="4"/>
      <c r="E171" s="4"/>
      <c r="F171" s="4"/>
      <c r="G171" s="4"/>
      <c r="H171" s="4"/>
      <c r="I171" s="4"/>
      <c r="J171" s="4"/>
      <c r="K171" s="4"/>
      <c r="L171" s="4"/>
    </row>
    <row r="172" spans="3:12" x14ac:dyDescent="0.25">
      <c r="C172" s="4"/>
      <c r="D172" s="4"/>
      <c r="E172" s="4"/>
      <c r="F172" s="4"/>
      <c r="G172" s="4"/>
      <c r="H172" s="4"/>
      <c r="I172" s="4"/>
      <c r="J172" s="4"/>
      <c r="K172" s="4"/>
      <c r="L172" s="4"/>
    </row>
    <row r="173" spans="3:12" x14ac:dyDescent="0.25">
      <c r="C173" s="4"/>
      <c r="D173" s="4"/>
      <c r="E173" s="4"/>
      <c r="F173" s="4"/>
      <c r="G173" s="4"/>
      <c r="H173" s="4"/>
      <c r="I173" s="4"/>
      <c r="J173" s="4"/>
      <c r="K173" s="4"/>
      <c r="L173" s="4"/>
    </row>
    <row r="174" spans="3:12" x14ac:dyDescent="0.25">
      <c r="C174" s="4"/>
      <c r="D174" s="4"/>
      <c r="E174" s="4"/>
      <c r="F174" s="4"/>
      <c r="G174" s="4"/>
      <c r="H174" s="4"/>
      <c r="I174" s="4"/>
      <c r="J174" s="4"/>
      <c r="K174" s="4"/>
      <c r="L174" s="4"/>
    </row>
    <row r="175" spans="3:12" x14ac:dyDescent="0.25">
      <c r="C175" s="4"/>
      <c r="D175" s="4"/>
      <c r="E175" s="4"/>
      <c r="F175" s="4"/>
      <c r="G175" s="4"/>
      <c r="H175" s="4"/>
      <c r="I175" s="4"/>
      <c r="J175" s="4"/>
      <c r="K175" s="4"/>
      <c r="L175" s="4"/>
    </row>
    <row r="176" spans="3:12" x14ac:dyDescent="0.25">
      <c r="C176" s="4"/>
      <c r="D176" s="4"/>
      <c r="E176" s="4"/>
      <c r="F176" s="4"/>
      <c r="G176" s="4"/>
      <c r="H176" s="4"/>
      <c r="I176" s="4"/>
      <c r="J176" s="4"/>
      <c r="K176" s="4"/>
      <c r="L176" s="4"/>
    </row>
    <row r="177" spans="3:12" x14ac:dyDescent="0.25">
      <c r="C177" s="4"/>
      <c r="D177" s="4"/>
      <c r="E177" s="4"/>
      <c r="F177" s="4"/>
      <c r="G177" s="4"/>
      <c r="H177" s="4"/>
      <c r="I177" s="4"/>
      <c r="J177" s="4"/>
      <c r="K177" s="4"/>
      <c r="L177" s="4"/>
    </row>
    <row r="178" spans="3:12" x14ac:dyDescent="0.25">
      <c r="C178" s="4"/>
      <c r="D178" s="4"/>
      <c r="E178" s="4"/>
      <c r="F178" s="4"/>
      <c r="G178" s="4"/>
      <c r="H178" s="4"/>
      <c r="I178" s="4"/>
      <c r="J178" s="4"/>
      <c r="K178" s="4"/>
      <c r="L178" s="4"/>
    </row>
    <row r="179" spans="3:12" x14ac:dyDescent="0.25">
      <c r="C179" s="4"/>
      <c r="D179" s="4"/>
      <c r="E179" s="4"/>
      <c r="F179" s="4"/>
      <c r="G179" s="4"/>
      <c r="H179" s="4"/>
      <c r="I179" s="4"/>
      <c r="J179" s="4"/>
      <c r="K179" s="4"/>
      <c r="L179" s="4"/>
    </row>
    <row r="180" spans="3:12" x14ac:dyDescent="0.25">
      <c r="C180" s="4"/>
      <c r="D180" s="4"/>
      <c r="E180" s="4"/>
      <c r="F180" s="4"/>
      <c r="G180" s="4"/>
      <c r="H180" s="4"/>
      <c r="I180" s="4"/>
      <c r="J180" s="4"/>
      <c r="K180" s="4"/>
      <c r="L180" s="4"/>
    </row>
    <row r="181" spans="3:12" x14ac:dyDescent="0.25">
      <c r="C181" s="4"/>
      <c r="D181" s="4"/>
      <c r="E181" s="4"/>
      <c r="F181" s="4"/>
      <c r="G181" s="4"/>
      <c r="H181" s="4"/>
      <c r="I181" s="4"/>
      <c r="J181" s="4"/>
      <c r="K181" s="4"/>
      <c r="L181" s="4"/>
    </row>
    <row r="182" spans="3:12" x14ac:dyDescent="0.25">
      <c r="C182" s="4"/>
      <c r="D182" s="4"/>
      <c r="E182" s="4"/>
      <c r="F182" s="4"/>
      <c r="G182" s="4"/>
      <c r="H182" s="4"/>
      <c r="I182" s="4"/>
      <c r="J182" s="4"/>
      <c r="K182" s="4"/>
      <c r="L182" s="4"/>
    </row>
    <row r="183" spans="3:12" x14ac:dyDescent="0.25">
      <c r="C183" s="4"/>
      <c r="D183" s="4"/>
      <c r="E183" s="4"/>
      <c r="F183" s="4"/>
      <c r="G183" s="4"/>
      <c r="H183" s="4"/>
      <c r="I183" s="4"/>
      <c r="J183" s="4"/>
      <c r="K183" s="4"/>
      <c r="L183" s="4"/>
    </row>
    <row r="184" spans="3:12" x14ac:dyDescent="0.25">
      <c r="C184" s="4"/>
      <c r="D184" s="4"/>
      <c r="E184" s="4"/>
      <c r="F184" s="4"/>
      <c r="G184" s="4"/>
      <c r="H184" s="4"/>
      <c r="I184" s="4"/>
      <c r="J184" s="4"/>
      <c r="K184" s="4"/>
      <c r="L184" s="4"/>
    </row>
    <row r="185" spans="3:12" x14ac:dyDescent="0.25">
      <c r="C185" s="4"/>
      <c r="D185" s="4"/>
      <c r="E185" s="4"/>
      <c r="F185" s="4"/>
      <c r="G185" s="4"/>
      <c r="H185" s="4"/>
      <c r="I185" s="4"/>
      <c r="J185" s="4"/>
      <c r="K185" s="4"/>
      <c r="L185" s="4"/>
    </row>
    <row r="186" spans="3:12" x14ac:dyDescent="0.25">
      <c r="C186" s="4"/>
      <c r="D186" s="4"/>
      <c r="E186" s="4"/>
      <c r="F186" s="4"/>
      <c r="G186" s="4"/>
      <c r="H186" s="4"/>
      <c r="I186" s="4"/>
      <c r="J186" s="4"/>
      <c r="K186" s="4"/>
      <c r="L186" s="4"/>
    </row>
    <row r="187" spans="3:12" x14ac:dyDescent="0.25">
      <c r="C187" s="4"/>
      <c r="D187" s="4"/>
      <c r="E187" s="4"/>
      <c r="F187" s="4"/>
      <c r="G187" s="4"/>
      <c r="H187" s="4"/>
      <c r="I187" s="4"/>
      <c r="J187" s="4"/>
      <c r="K187" s="4"/>
      <c r="L187" s="4"/>
    </row>
    <row r="188" spans="3:12" x14ac:dyDescent="0.25">
      <c r="C188" s="4"/>
      <c r="D188" s="4"/>
      <c r="E188" s="4"/>
      <c r="F188" s="4"/>
      <c r="G188" s="4"/>
      <c r="H188" s="4"/>
      <c r="I188" s="4"/>
      <c r="J188" s="4"/>
      <c r="K188" s="4"/>
      <c r="L188" s="4"/>
    </row>
    <row r="189" spans="3:12" x14ac:dyDescent="0.25">
      <c r="C189" s="4"/>
      <c r="D189" s="4"/>
      <c r="E189" s="4"/>
      <c r="F189" s="4"/>
      <c r="G189" s="4"/>
      <c r="H189" s="4"/>
      <c r="I189" s="4"/>
      <c r="J189" s="4"/>
      <c r="K189" s="4"/>
      <c r="L189" s="4"/>
    </row>
    <row r="190" spans="3:12" x14ac:dyDescent="0.25">
      <c r="C190" s="4"/>
      <c r="D190" s="4"/>
      <c r="E190" s="4"/>
      <c r="F190" s="4"/>
      <c r="G190" s="4"/>
      <c r="H190" s="4"/>
      <c r="I190" s="4"/>
      <c r="J190" s="4"/>
      <c r="K190" s="4"/>
      <c r="L190" s="4"/>
    </row>
    <row r="191" spans="3:12" x14ac:dyDescent="0.25">
      <c r="C191" s="4"/>
      <c r="D191" s="4"/>
      <c r="E191" s="4"/>
      <c r="F191" s="4"/>
      <c r="G191" s="4"/>
      <c r="H191" s="4"/>
      <c r="I191" s="4"/>
      <c r="J191" s="4"/>
      <c r="K191" s="4"/>
      <c r="L191" s="4"/>
    </row>
    <row r="192" spans="3:12" x14ac:dyDescent="0.25">
      <c r="C192" s="4"/>
      <c r="D192" s="4"/>
      <c r="E192" s="4"/>
      <c r="F192" s="4"/>
      <c r="G192" s="4"/>
      <c r="H192" s="4"/>
      <c r="I192" s="4"/>
      <c r="J192" s="4"/>
      <c r="K192" s="4"/>
      <c r="L192" s="4"/>
    </row>
    <row r="193" spans="3:12" x14ac:dyDescent="0.25">
      <c r="C193" s="4"/>
      <c r="D193" s="4"/>
      <c r="E193" s="4"/>
      <c r="F193" s="4"/>
      <c r="G193" s="4"/>
      <c r="H193" s="4"/>
      <c r="I193" s="4"/>
      <c r="J193" s="4"/>
      <c r="K193" s="4"/>
      <c r="L193" s="4"/>
    </row>
    <row r="194" spans="3:12" x14ac:dyDescent="0.25">
      <c r="C194" s="4"/>
      <c r="D194" s="4"/>
      <c r="E194" s="4"/>
      <c r="F194" s="4"/>
      <c r="G194" s="4"/>
      <c r="H194" s="4"/>
      <c r="I194" s="4"/>
      <c r="J194" s="4"/>
      <c r="K194" s="4"/>
      <c r="L194" s="4"/>
    </row>
    <row r="195" spans="3:12" x14ac:dyDescent="0.25">
      <c r="C195" s="4"/>
      <c r="D195" s="4"/>
      <c r="E195" s="4"/>
      <c r="F195" s="4"/>
      <c r="G195" s="4"/>
      <c r="H195" s="4"/>
      <c r="I195" s="4"/>
      <c r="J195" s="4"/>
      <c r="K195" s="4"/>
      <c r="L195" s="4"/>
    </row>
    <row r="196" spans="3:12" x14ac:dyDescent="0.25">
      <c r="C196" s="4"/>
      <c r="D196" s="4"/>
      <c r="E196" s="4"/>
      <c r="F196" s="4"/>
      <c r="G196" s="4"/>
      <c r="H196" s="4"/>
      <c r="I196" s="4"/>
      <c r="J196" s="4"/>
      <c r="K196" s="4"/>
      <c r="L196" s="4"/>
    </row>
    <row r="197" spans="3:12" x14ac:dyDescent="0.25">
      <c r="C197" s="4"/>
      <c r="D197" s="4"/>
      <c r="E197" s="4"/>
      <c r="F197" s="4"/>
      <c r="G197" s="4"/>
      <c r="H197" s="4"/>
      <c r="I197" s="4"/>
      <c r="J197" s="4"/>
      <c r="K197" s="4"/>
      <c r="L197" s="4"/>
    </row>
    <row r="198" spans="3:12" x14ac:dyDescent="0.25">
      <c r="C198" s="4"/>
      <c r="D198" s="4"/>
      <c r="E198" s="4"/>
      <c r="F198" s="4"/>
      <c r="G198" s="4"/>
      <c r="H198" s="4"/>
      <c r="I198" s="4"/>
      <c r="J198" s="4"/>
      <c r="K198" s="4"/>
      <c r="L198" s="4"/>
    </row>
    <row r="199" spans="3:12" x14ac:dyDescent="0.25">
      <c r="C199" s="4"/>
      <c r="D199" s="4"/>
      <c r="E199" s="4"/>
      <c r="F199" s="4"/>
      <c r="G199" s="4"/>
      <c r="H199" s="4"/>
      <c r="I199" s="4"/>
      <c r="J199" s="4"/>
      <c r="K199" s="4"/>
      <c r="L199" s="4"/>
    </row>
    <row r="200" spans="3:12" x14ac:dyDescent="0.25">
      <c r="C200" s="4"/>
      <c r="D200" s="4"/>
      <c r="E200" s="4"/>
      <c r="F200" s="4"/>
      <c r="G200" s="4"/>
      <c r="H200" s="4"/>
      <c r="I200" s="4"/>
      <c r="J200" s="4"/>
      <c r="K200" s="4"/>
      <c r="L200" s="4"/>
    </row>
  </sheetData>
  <mergeCells count="20">
    <mergeCell ref="K11:L11"/>
    <mergeCell ref="E8:J8"/>
    <mergeCell ref="B7:J7"/>
    <mergeCell ref="B22:B25"/>
    <mergeCell ref="B28:B32"/>
    <mergeCell ref="B35:D35"/>
    <mergeCell ref="B12:J12"/>
    <mergeCell ref="E9:F9"/>
    <mergeCell ref="G9:H9"/>
    <mergeCell ref="I9:J9"/>
    <mergeCell ref="G1:K3"/>
    <mergeCell ref="E4:F4"/>
    <mergeCell ref="D5:H5"/>
    <mergeCell ref="C6:J6"/>
    <mergeCell ref="I4:K4"/>
    <mergeCell ref="B36:D36"/>
    <mergeCell ref="B8:B10"/>
    <mergeCell ref="C8:C10"/>
    <mergeCell ref="D8:D10"/>
    <mergeCell ref="B17:B21"/>
  </mergeCells>
  <phoneticPr fontId="6" type="noConversion"/>
  <pageMargins left="0.59055118110236227" right="0.19685039370078741" top="0.39370078740157483" bottom="0.39370078740157483" header="0.51181102362204722" footer="0.51181102362204722"/>
  <pageSetup paperSize="9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X417"/>
  <sheetViews>
    <sheetView workbookViewId="0"/>
  </sheetViews>
  <sheetFormatPr defaultRowHeight="13.2" x14ac:dyDescent="0.25"/>
  <cols>
    <col min="1" max="1" width="0.6640625" customWidth="1"/>
    <col min="2" max="2" width="5.5546875" customWidth="1"/>
    <col min="3" max="3" width="31.6640625" customWidth="1"/>
    <col min="4" max="4" width="13" customWidth="1"/>
    <col min="5" max="5" width="11.109375" style="5" customWidth="1"/>
    <col min="6" max="6" width="9.6640625" style="1" customWidth="1"/>
    <col min="7" max="7" width="10" style="1" customWidth="1"/>
    <col min="8" max="9" width="10.44140625" style="1" customWidth="1"/>
    <col min="10" max="10" width="9.5546875" style="1" customWidth="1"/>
    <col min="12" max="12" width="9" style="4" customWidth="1"/>
    <col min="13" max="24" width="9.109375" style="4" customWidth="1"/>
  </cols>
  <sheetData>
    <row r="1" spans="2:15" ht="4.5" customHeight="1" x14ac:dyDescent="0.25">
      <c r="B1" s="4"/>
      <c r="C1" s="4"/>
      <c r="D1" s="4"/>
      <c r="E1" s="4"/>
      <c r="F1" s="4"/>
      <c r="G1" s="4"/>
      <c r="H1" s="4"/>
      <c r="I1" s="4"/>
      <c r="J1" s="4"/>
    </row>
    <row r="2" spans="2:15" ht="7.5" customHeight="1" x14ac:dyDescent="0.25">
      <c r="B2" s="4"/>
      <c r="C2" s="4"/>
      <c r="D2" s="4"/>
      <c r="E2" s="4"/>
      <c r="F2" s="4"/>
      <c r="G2" s="4"/>
      <c r="H2" s="4"/>
      <c r="I2" s="4"/>
      <c r="J2" s="4"/>
    </row>
    <row r="3" spans="2:15" ht="19.5" customHeight="1" thickBot="1" x14ac:dyDescent="0.35">
      <c r="B3" s="194"/>
      <c r="C3" s="194"/>
      <c r="D3" s="194"/>
      <c r="E3" s="194"/>
      <c r="F3" s="194"/>
      <c r="G3" s="194"/>
      <c r="H3" s="194"/>
      <c r="I3" s="194"/>
      <c r="J3" s="194"/>
    </row>
    <row r="4" spans="2:15" ht="16.5" customHeight="1" thickBot="1" x14ac:dyDescent="0.3">
      <c r="B4" s="180" t="s">
        <v>0</v>
      </c>
      <c r="C4" s="181" t="s">
        <v>7</v>
      </c>
      <c r="D4" s="182" t="s">
        <v>101</v>
      </c>
      <c r="E4" s="180" t="s">
        <v>16</v>
      </c>
      <c r="F4" s="180"/>
      <c r="G4" s="180"/>
      <c r="H4" s="180"/>
      <c r="I4" s="180"/>
      <c r="J4" s="180"/>
    </row>
    <row r="5" spans="2:15" ht="17.25" customHeight="1" thickBot="1" x14ac:dyDescent="0.3">
      <c r="B5" s="180"/>
      <c r="C5" s="181"/>
      <c r="D5" s="182"/>
      <c r="E5" s="180">
        <v>2013</v>
      </c>
      <c r="F5" s="180"/>
      <c r="G5" s="180">
        <v>2014</v>
      </c>
      <c r="H5" s="180"/>
      <c r="I5" s="180">
        <v>2015</v>
      </c>
      <c r="J5" s="180"/>
    </row>
    <row r="6" spans="2:15" ht="23.25" customHeight="1" thickBot="1" x14ac:dyDescent="0.3">
      <c r="B6" s="180"/>
      <c r="C6" s="181"/>
      <c r="D6" s="182"/>
      <c r="E6" s="7" t="s">
        <v>56</v>
      </c>
      <c r="F6" s="7" t="s">
        <v>57</v>
      </c>
      <c r="G6" s="7" t="s">
        <v>56</v>
      </c>
      <c r="H6" s="7" t="s">
        <v>57</v>
      </c>
      <c r="I6" s="7" t="s">
        <v>56</v>
      </c>
      <c r="J6" s="7" t="s">
        <v>57</v>
      </c>
    </row>
    <row r="7" spans="2:15" ht="18" customHeight="1" thickBot="1" x14ac:dyDescent="0.3">
      <c r="B7" s="11">
        <v>1</v>
      </c>
      <c r="C7" s="11">
        <v>2</v>
      </c>
      <c r="D7" s="11">
        <v>3</v>
      </c>
      <c r="E7" s="11">
        <v>4</v>
      </c>
      <c r="F7" s="11">
        <v>5</v>
      </c>
      <c r="G7" s="11">
        <v>7</v>
      </c>
      <c r="H7" s="11">
        <v>8</v>
      </c>
      <c r="I7" s="11">
        <v>10</v>
      </c>
      <c r="J7" s="11">
        <v>11</v>
      </c>
      <c r="K7" s="89"/>
      <c r="L7" s="90"/>
    </row>
    <row r="8" spans="2:15" ht="18.75" customHeight="1" thickBot="1" x14ac:dyDescent="0.3">
      <c r="B8" s="189" t="s">
        <v>85</v>
      </c>
      <c r="C8" s="190"/>
      <c r="D8" s="190"/>
      <c r="E8" s="190"/>
      <c r="F8" s="190"/>
      <c r="G8" s="190"/>
      <c r="H8" s="190"/>
      <c r="I8" s="190"/>
      <c r="J8" s="191"/>
      <c r="K8" s="69"/>
      <c r="L8" s="97"/>
    </row>
    <row r="9" spans="2:15" ht="41.25" customHeight="1" x14ac:dyDescent="0.3">
      <c r="B9" s="16" t="s">
        <v>18</v>
      </c>
      <c r="C9" s="25" t="s">
        <v>17</v>
      </c>
      <c r="D9" s="68" t="s">
        <v>88</v>
      </c>
      <c r="E9" s="120"/>
      <c r="F9" s="121"/>
      <c r="G9" s="120"/>
      <c r="H9" s="122"/>
      <c r="I9" s="120"/>
      <c r="J9" s="123"/>
      <c r="K9" s="75"/>
      <c r="L9" s="84"/>
    </row>
    <row r="10" spans="2:15" ht="31.5" customHeight="1" x14ac:dyDescent="0.3">
      <c r="B10" s="14" t="s">
        <v>19</v>
      </c>
      <c r="C10" s="26" t="s">
        <v>31</v>
      </c>
      <c r="D10" s="68" t="s">
        <v>88</v>
      </c>
      <c r="E10" s="124"/>
      <c r="F10" s="125"/>
      <c r="G10" s="124"/>
      <c r="H10" s="126"/>
      <c r="I10" s="124"/>
      <c r="J10" s="118"/>
      <c r="K10" s="76"/>
      <c r="L10" s="85"/>
    </row>
    <row r="11" spans="2:15" ht="54" customHeight="1" x14ac:dyDescent="0.25">
      <c r="B11" s="16" t="s">
        <v>20</v>
      </c>
      <c r="C11" s="26" t="s">
        <v>61</v>
      </c>
      <c r="D11" s="68" t="s">
        <v>89</v>
      </c>
      <c r="E11" s="116"/>
      <c r="F11" s="119"/>
      <c r="G11" s="116"/>
      <c r="H11" s="119"/>
      <c r="I11" s="116">
        <v>60</v>
      </c>
      <c r="J11" s="127"/>
      <c r="K11" s="75"/>
      <c r="L11" s="84"/>
    </row>
    <row r="12" spans="2:15" ht="68.25" customHeight="1" x14ac:dyDescent="0.25">
      <c r="B12" s="14" t="s">
        <v>21</v>
      </c>
      <c r="C12" s="27" t="s">
        <v>26</v>
      </c>
      <c r="D12" s="68" t="s">
        <v>89</v>
      </c>
      <c r="E12" s="128">
        <f>24+51.508</f>
        <v>75.50800000000001</v>
      </c>
      <c r="F12" s="129">
        <v>96</v>
      </c>
      <c r="G12" s="116">
        <v>95</v>
      </c>
      <c r="H12" s="119"/>
      <c r="I12" s="116">
        <v>240</v>
      </c>
      <c r="J12" s="130"/>
      <c r="K12" s="77"/>
      <c r="L12" s="81"/>
      <c r="M12" s="80"/>
      <c r="N12" s="65"/>
      <c r="O12" s="80"/>
    </row>
    <row r="13" spans="2:15" ht="55.5" customHeight="1" x14ac:dyDescent="0.25">
      <c r="B13" s="16" t="s">
        <v>22</v>
      </c>
      <c r="C13" s="28" t="s">
        <v>38</v>
      </c>
      <c r="D13" s="68" t="s">
        <v>89</v>
      </c>
      <c r="E13" s="128">
        <v>21.45</v>
      </c>
      <c r="F13" s="119"/>
      <c r="G13" s="133">
        <v>14</v>
      </c>
      <c r="H13" s="119"/>
      <c r="I13" s="116">
        <v>40</v>
      </c>
      <c r="J13" s="131"/>
      <c r="K13" s="77"/>
      <c r="L13" s="86"/>
      <c r="M13" s="65"/>
      <c r="N13" s="65"/>
      <c r="O13" s="80"/>
    </row>
    <row r="14" spans="2:15" ht="81.75" customHeight="1" x14ac:dyDescent="0.25">
      <c r="B14" s="14" t="s">
        <v>23</v>
      </c>
      <c r="C14" s="29" t="s">
        <v>40</v>
      </c>
      <c r="D14" s="68" t="s">
        <v>89</v>
      </c>
      <c r="E14" s="132"/>
      <c r="F14" s="119"/>
      <c r="G14" s="116"/>
      <c r="H14" s="119"/>
      <c r="I14" s="116">
        <v>70</v>
      </c>
      <c r="J14" s="131"/>
      <c r="K14" s="76"/>
      <c r="L14" s="86"/>
      <c r="M14" s="65"/>
      <c r="N14" s="65"/>
      <c r="O14" s="65"/>
    </row>
    <row r="15" spans="2:15" ht="94.5" customHeight="1" x14ac:dyDescent="0.25">
      <c r="B15" s="16" t="s">
        <v>24</v>
      </c>
      <c r="C15" s="30" t="s">
        <v>30</v>
      </c>
      <c r="D15" s="68" t="s">
        <v>89</v>
      </c>
      <c r="E15" s="116">
        <v>10</v>
      </c>
      <c r="F15" s="119"/>
      <c r="G15" s="116">
        <v>15</v>
      </c>
      <c r="H15" s="119"/>
      <c r="I15" s="116">
        <v>120</v>
      </c>
      <c r="J15" s="131"/>
      <c r="K15" s="77"/>
      <c r="L15" s="86"/>
      <c r="M15" s="65"/>
      <c r="N15" s="65"/>
      <c r="O15" s="80"/>
    </row>
    <row r="16" spans="2:15" ht="70.5" customHeight="1" x14ac:dyDescent="0.25">
      <c r="B16" s="14" t="s">
        <v>25</v>
      </c>
      <c r="C16" s="26" t="s">
        <v>29</v>
      </c>
      <c r="D16" s="68" t="s">
        <v>89</v>
      </c>
      <c r="E16" s="116">
        <v>25</v>
      </c>
      <c r="F16" s="119"/>
      <c r="G16" s="116"/>
      <c r="H16" s="119"/>
      <c r="I16" s="116">
        <v>65</v>
      </c>
      <c r="J16" s="131"/>
      <c r="K16" s="78"/>
      <c r="L16" s="86"/>
      <c r="M16" s="65"/>
      <c r="N16" s="65"/>
      <c r="O16" s="80"/>
    </row>
    <row r="17" spans="2:15" ht="103.5" customHeight="1" x14ac:dyDescent="0.25">
      <c r="B17" s="16" t="s">
        <v>27</v>
      </c>
      <c r="C17" s="26" t="s">
        <v>76</v>
      </c>
      <c r="D17" s="83" t="s">
        <v>93</v>
      </c>
      <c r="E17" s="133">
        <v>201.25</v>
      </c>
      <c r="F17" s="129">
        <v>0</v>
      </c>
      <c r="G17" s="116">
        <v>96</v>
      </c>
      <c r="H17" s="134"/>
      <c r="I17" s="116">
        <v>100</v>
      </c>
      <c r="J17" s="131"/>
      <c r="K17" s="77"/>
      <c r="L17" s="87"/>
      <c r="M17" s="65"/>
      <c r="N17" s="88"/>
      <c r="O17" s="65"/>
    </row>
    <row r="18" spans="2:15" ht="105.75" customHeight="1" thickBot="1" x14ac:dyDescent="0.3">
      <c r="B18" s="15" t="s">
        <v>28</v>
      </c>
      <c r="C18" s="31" t="s">
        <v>41</v>
      </c>
      <c r="D18" s="68" t="s">
        <v>108</v>
      </c>
      <c r="E18" s="133"/>
      <c r="F18" s="135"/>
      <c r="G18" s="136"/>
      <c r="H18" s="135"/>
      <c r="I18" s="136"/>
      <c r="J18" s="137"/>
      <c r="K18" s="76"/>
      <c r="L18" s="86"/>
      <c r="M18" s="65"/>
      <c r="N18" s="65"/>
      <c r="O18" s="65"/>
    </row>
    <row r="19" spans="2:15" ht="30" customHeight="1" thickBot="1" x14ac:dyDescent="0.3">
      <c r="B19" s="195" t="s">
        <v>71</v>
      </c>
      <c r="C19" s="196"/>
      <c r="D19" s="197"/>
      <c r="E19" s="138">
        <f t="shared" ref="E19:J19" si="0">SUM(E9:E18)</f>
        <v>333.20800000000003</v>
      </c>
      <c r="F19" s="139">
        <f t="shared" si="0"/>
        <v>96</v>
      </c>
      <c r="G19" s="140">
        <f t="shared" si="0"/>
        <v>220</v>
      </c>
      <c r="H19" s="139">
        <f t="shared" si="0"/>
        <v>0</v>
      </c>
      <c r="I19" s="139">
        <f t="shared" si="0"/>
        <v>695</v>
      </c>
      <c r="J19" s="141">
        <f t="shared" si="0"/>
        <v>0</v>
      </c>
      <c r="K19" s="77"/>
      <c r="L19" s="98"/>
      <c r="M19" s="65"/>
      <c r="N19" s="65"/>
      <c r="O19" s="65"/>
    </row>
    <row r="20" spans="2:15" ht="16.2" thickBot="1" x14ac:dyDescent="0.35">
      <c r="B20" s="178"/>
      <c r="C20" s="178"/>
      <c r="D20" s="179"/>
      <c r="E20" s="20" t="s">
        <v>56</v>
      </c>
      <c r="F20" s="21" t="s">
        <v>57</v>
      </c>
      <c r="G20" s="20" t="s">
        <v>56</v>
      </c>
      <c r="H20" s="21" t="s">
        <v>57</v>
      </c>
      <c r="I20" s="20" t="s">
        <v>56</v>
      </c>
      <c r="J20" s="103" t="s">
        <v>57</v>
      </c>
      <c r="L20" s="65"/>
      <c r="M20" s="65"/>
      <c r="N20" s="65"/>
      <c r="O20" s="65"/>
    </row>
    <row r="21" spans="2:15" x14ac:dyDescent="0.25">
      <c r="E21" s="4"/>
      <c r="F21" s="4"/>
      <c r="G21" s="4"/>
      <c r="H21" s="4"/>
      <c r="I21" s="4"/>
      <c r="J21" s="4"/>
      <c r="L21" s="65"/>
      <c r="M21" s="65"/>
      <c r="N21" s="65"/>
      <c r="O21" s="65"/>
    </row>
    <row r="22" spans="2:15" x14ac:dyDescent="0.25">
      <c r="E22" s="4"/>
      <c r="F22" s="4"/>
      <c r="G22" s="4"/>
      <c r="H22" s="4"/>
      <c r="I22" s="4"/>
      <c r="J22" s="4"/>
    </row>
    <row r="23" spans="2:15" x14ac:dyDescent="0.25">
      <c r="E23" s="4"/>
      <c r="F23" s="4"/>
      <c r="G23" s="4"/>
      <c r="H23" s="4"/>
      <c r="I23" s="4"/>
      <c r="J23" s="4"/>
    </row>
    <row r="24" spans="2:15" x14ac:dyDescent="0.25">
      <c r="E24" s="4"/>
      <c r="F24" s="4"/>
      <c r="G24" s="4"/>
      <c r="H24" s="4"/>
      <c r="I24" s="4"/>
      <c r="J24" s="4"/>
    </row>
    <row r="25" spans="2:15" x14ac:dyDescent="0.25">
      <c r="E25" s="4"/>
      <c r="F25" s="4"/>
      <c r="G25" s="4"/>
      <c r="H25" s="4"/>
      <c r="I25" s="4"/>
      <c r="J25" s="4"/>
    </row>
    <row r="26" spans="2:15" x14ac:dyDescent="0.25">
      <c r="E26" s="4"/>
      <c r="F26" s="4"/>
      <c r="G26" s="4"/>
      <c r="H26" s="4"/>
      <c r="I26" s="4"/>
      <c r="J26" s="4"/>
    </row>
    <row r="27" spans="2:15" x14ac:dyDescent="0.25">
      <c r="E27" s="4"/>
      <c r="F27" s="4"/>
      <c r="G27" s="4"/>
      <c r="H27" s="4"/>
      <c r="I27" s="4"/>
      <c r="J27" s="4"/>
    </row>
    <row r="28" spans="2:15" x14ac:dyDescent="0.25">
      <c r="E28" s="4"/>
      <c r="F28" s="4"/>
      <c r="G28" s="4"/>
      <c r="H28" s="4"/>
      <c r="I28" s="4"/>
      <c r="J28" s="4"/>
    </row>
    <row r="29" spans="2:15" x14ac:dyDescent="0.25">
      <c r="E29" s="4"/>
      <c r="F29" s="4"/>
      <c r="G29" s="4"/>
      <c r="H29" s="4"/>
      <c r="I29" s="4"/>
      <c r="J29" s="4"/>
    </row>
    <row r="30" spans="2:15" x14ac:dyDescent="0.25">
      <c r="E30" s="4"/>
      <c r="F30" s="4"/>
      <c r="G30" s="4"/>
      <c r="H30" s="4"/>
      <c r="I30" s="4"/>
      <c r="J30" s="4"/>
    </row>
    <row r="31" spans="2:15" x14ac:dyDescent="0.25">
      <c r="E31" s="4"/>
      <c r="F31" s="4"/>
      <c r="G31" s="4"/>
      <c r="H31" s="4"/>
      <c r="I31" s="4"/>
      <c r="J31" s="4"/>
    </row>
    <row r="32" spans="2:15" x14ac:dyDescent="0.25">
      <c r="E32" s="4"/>
      <c r="F32" s="4"/>
      <c r="G32" s="4"/>
      <c r="H32" s="4"/>
      <c r="I32" s="4"/>
      <c r="J32" s="4"/>
    </row>
    <row r="33" spans="4:11" x14ac:dyDescent="0.25">
      <c r="E33" s="4"/>
      <c r="F33" s="4"/>
      <c r="G33" s="4"/>
      <c r="H33" s="4"/>
      <c r="I33" s="4"/>
      <c r="J33" s="4"/>
    </row>
    <row r="34" spans="4:11" x14ac:dyDescent="0.25">
      <c r="E34" s="4"/>
      <c r="F34" s="4"/>
      <c r="G34" s="4"/>
      <c r="H34" s="4"/>
      <c r="I34" s="4"/>
      <c r="J34" s="4"/>
    </row>
    <row r="35" spans="4:11" x14ac:dyDescent="0.25">
      <c r="E35" s="4"/>
      <c r="F35" s="4"/>
      <c r="G35" s="4"/>
      <c r="H35" s="4"/>
      <c r="I35" s="4"/>
      <c r="J35" s="4"/>
    </row>
    <row r="36" spans="4:11" x14ac:dyDescent="0.25">
      <c r="E36" s="4"/>
      <c r="F36" s="4"/>
      <c r="G36" s="4"/>
      <c r="H36" s="4"/>
      <c r="I36" s="4"/>
      <c r="J36" s="4"/>
    </row>
    <row r="37" spans="4:11" x14ac:dyDescent="0.25">
      <c r="E37" s="4"/>
      <c r="F37" s="4"/>
      <c r="G37" s="4"/>
      <c r="H37" s="4"/>
      <c r="I37" s="4"/>
      <c r="J37" s="4"/>
    </row>
    <row r="38" spans="4:11" x14ac:dyDescent="0.25">
      <c r="E38" s="4"/>
      <c r="F38" s="4"/>
      <c r="G38" s="4"/>
      <c r="H38" s="4"/>
      <c r="I38" s="4"/>
      <c r="J38" s="4"/>
    </row>
    <row r="39" spans="4:11" x14ac:dyDescent="0.25">
      <c r="E39" s="4"/>
      <c r="F39" s="4"/>
      <c r="G39" s="4"/>
      <c r="H39" s="4"/>
      <c r="I39" s="4"/>
      <c r="J39" s="4"/>
    </row>
    <row r="40" spans="4:11" x14ac:dyDescent="0.25">
      <c r="E40" s="4"/>
      <c r="F40" s="4"/>
      <c r="G40" s="4"/>
      <c r="H40" s="4"/>
      <c r="I40" s="4"/>
      <c r="J40" s="4"/>
    </row>
    <row r="41" spans="4:11" x14ac:dyDescent="0.25">
      <c r="E41" s="4"/>
      <c r="F41" s="4"/>
      <c r="G41" s="4"/>
      <c r="H41" s="4"/>
      <c r="I41" s="4"/>
      <c r="J41" s="4"/>
    </row>
    <row r="42" spans="4:11" x14ac:dyDescent="0.25">
      <c r="E42" s="4"/>
      <c r="F42" s="4"/>
      <c r="G42" s="4"/>
      <c r="H42" s="4"/>
      <c r="I42" s="4"/>
      <c r="J42" s="4"/>
    </row>
    <row r="43" spans="4:11" x14ac:dyDescent="0.25">
      <c r="E43" s="4"/>
      <c r="F43" s="4"/>
      <c r="G43" s="4"/>
      <c r="H43" s="4"/>
      <c r="I43" s="4"/>
      <c r="J43" s="4"/>
    </row>
    <row r="44" spans="4:11" x14ac:dyDescent="0.25">
      <c r="E44" s="4"/>
      <c r="F44" s="4"/>
      <c r="G44" s="4"/>
      <c r="H44" s="4"/>
      <c r="I44" s="4"/>
      <c r="J44" s="4"/>
    </row>
    <row r="45" spans="4:11" x14ac:dyDescent="0.25">
      <c r="E45" s="4"/>
      <c r="F45" s="4"/>
      <c r="G45" s="4"/>
      <c r="H45" s="4"/>
      <c r="I45" s="4"/>
      <c r="J45" s="4"/>
    </row>
    <row r="46" spans="4:11" x14ac:dyDescent="0.25">
      <c r="E46" s="4"/>
      <c r="F46" s="4"/>
      <c r="G46" s="4"/>
      <c r="H46" s="4"/>
      <c r="I46" s="4"/>
      <c r="J46" s="4"/>
    </row>
    <row r="47" spans="4:11" x14ac:dyDescent="0.25">
      <c r="D47" s="4"/>
      <c r="E47" s="4"/>
      <c r="F47" s="4"/>
      <c r="G47" s="4"/>
      <c r="H47" s="4"/>
      <c r="I47" s="4"/>
      <c r="J47" s="4"/>
      <c r="K47" s="4"/>
    </row>
    <row r="48" spans="4:11" x14ac:dyDescent="0.25">
      <c r="D48" s="4"/>
      <c r="E48" s="4"/>
      <c r="F48" s="4"/>
      <c r="G48" s="4"/>
      <c r="H48" s="4"/>
      <c r="I48" s="4"/>
      <c r="J48" s="4"/>
      <c r="K48" s="4"/>
    </row>
    <row r="49" spans="4:11" x14ac:dyDescent="0.25">
      <c r="D49" s="4"/>
      <c r="E49" s="4"/>
      <c r="F49" s="4"/>
      <c r="G49" s="4"/>
      <c r="H49" s="4"/>
      <c r="I49" s="4"/>
      <c r="J49" s="4"/>
      <c r="K49" s="4"/>
    </row>
    <row r="50" spans="4:11" x14ac:dyDescent="0.25">
      <c r="D50" s="4"/>
      <c r="E50" s="4"/>
      <c r="F50" s="4"/>
      <c r="G50" s="4"/>
      <c r="H50" s="4"/>
      <c r="I50" s="4"/>
      <c r="J50" s="4"/>
      <c r="K50" s="4"/>
    </row>
    <row r="51" spans="4:11" x14ac:dyDescent="0.25">
      <c r="D51" s="4"/>
      <c r="E51" s="4"/>
      <c r="F51" s="4"/>
      <c r="G51" s="4"/>
      <c r="H51" s="4"/>
      <c r="I51" s="4"/>
      <c r="J51" s="4"/>
      <c r="K51" s="4"/>
    </row>
    <row r="52" spans="4:11" x14ac:dyDescent="0.25">
      <c r="D52" s="4"/>
      <c r="E52" s="4"/>
      <c r="F52" s="4"/>
      <c r="G52" s="4"/>
      <c r="H52" s="4"/>
      <c r="I52" s="4"/>
      <c r="J52" s="4"/>
      <c r="K52" s="4"/>
    </row>
    <row r="53" spans="4:11" x14ac:dyDescent="0.25">
      <c r="D53" s="4"/>
      <c r="E53" s="4"/>
      <c r="F53" s="4"/>
      <c r="G53" s="4"/>
      <c r="H53" s="4"/>
      <c r="I53" s="4"/>
      <c r="J53" s="4"/>
      <c r="K53" s="4"/>
    </row>
    <row r="54" spans="4:11" x14ac:dyDescent="0.25">
      <c r="D54" s="4"/>
      <c r="E54" s="4"/>
      <c r="F54" s="4"/>
      <c r="G54" s="4"/>
      <c r="H54" s="4"/>
      <c r="I54" s="4"/>
      <c r="J54" s="4"/>
      <c r="K54" s="4"/>
    </row>
    <row r="55" spans="4:11" x14ac:dyDescent="0.25">
      <c r="D55" s="4"/>
      <c r="E55" s="4"/>
      <c r="F55" s="4"/>
      <c r="G55" s="4"/>
      <c r="H55" s="4"/>
      <c r="I55" s="4"/>
      <c r="J55" s="4"/>
      <c r="K55" s="4"/>
    </row>
    <row r="56" spans="4:11" x14ac:dyDescent="0.25">
      <c r="D56" s="4"/>
      <c r="E56" s="4"/>
      <c r="F56" s="4"/>
      <c r="G56" s="4"/>
      <c r="H56" s="4"/>
      <c r="I56" s="4"/>
      <c r="J56" s="4"/>
      <c r="K56" s="4"/>
    </row>
    <row r="57" spans="4:11" x14ac:dyDescent="0.25">
      <c r="D57" s="4"/>
      <c r="E57" s="4"/>
      <c r="F57" s="4"/>
      <c r="G57" s="4"/>
      <c r="H57" s="4"/>
      <c r="I57" s="4"/>
      <c r="J57" s="4"/>
      <c r="K57" s="4"/>
    </row>
    <row r="58" spans="4:11" x14ac:dyDescent="0.25">
      <c r="D58" s="4"/>
      <c r="E58" s="4"/>
      <c r="F58" s="4"/>
      <c r="G58" s="4"/>
      <c r="H58" s="4"/>
      <c r="I58" s="4"/>
      <c r="J58" s="4"/>
      <c r="K58" s="4"/>
    </row>
    <row r="59" spans="4:11" x14ac:dyDescent="0.25">
      <c r="D59" s="4"/>
      <c r="E59" s="4"/>
      <c r="F59" s="4"/>
      <c r="G59" s="4"/>
      <c r="H59" s="4"/>
      <c r="I59" s="4"/>
      <c r="J59" s="4"/>
      <c r="K59" s="4"/>
    </row>
    <row r="60" spans="4:11" x14ac:dyDescent="0.25">
      <c r="D60" s="4"/>
      <c r="E60" s="4"/>
      <c r="F60" s="4"/>
      <c r="G60" s="4"/>
      <c r="H60" s="4"/>
      <c r="I60" s="4"/>
      <c r="J60" s="4"/>
      <c r="K60" s="4"/>
    </row>
    <row r="61" spans="4:11" x14ac:dyDescent="0.25">
      <c r="D61" s="4"/>
      <c r="E61" s="4"/>
      <c r="F61" s="4"/>
      <c r="G61" s="4"/>
      <c r="H61" s="4"/>
      <c r="I61" s="4"/>
      <c r="J61" s="4"/>
      <c r="K61" s="4"/>
    </row>
    <row r="62" spans="4:11" x14ac:dyDescent="0.25">
      <c r="D62" s="4"/>
      <c r="E62" s="4"/>
      <c r="F62" s="4"/>
      <c r="G62" s="4"/>
      <c r="H62" s="4"/>
      <c r="I62" s="4"/>
      <c r="J62" s="4"/>
      <c r="K62" s="4"/>
    </row>
    <row r="63" spans="4:11" x14ac:dyDescent="0.25">
      <c r="D63" s="4"/>
      <c r="E63" s="4"/>
      <c r="F63" s="4"/>
      <c r="G63" s="4"/>
      <c r="H63" s="4"/>
      <c r="I63" s="4"/>
      <c r="J63" s="4"/>
      <c r="K63" s="4"/>
    </row>
    <row r="64" spans="4:11" x14ac:dyDescent="0.25">
      <c r="D64" s="4"/>
      <c r="E64" s="4"/>
      <c r="F64" s="4"/>
      <c r="G64" s="4"/>
      <c r="H64" s="4"/>
      <c r="I64" s="4"/>
      <c r="J64" s="4"/>
      <c r="K64" s="4"/>
    </row>
    <row r="65" spans="4:11" x14ac:dyDescent="0.25">
      <c r="D65" s="4"/>
      <c r="E65" s="4"/>
      <c r="F65" s="4"/>
      <c r="G65" s="4"/>
      <c r="H65" s="4"/>
      <c r="I65" s="4"/>
      <c r="J65" s="4"/>
      <c r="K65" s="4"/>
    </row>
    <row r="66" spans="4:11" x14ac:dyDescent="0.25">
      <c r="D66" s="4"/>
      <c r="E66" s="4"/>
      <c r="F66" s="4"/>
      <c r="G66" s="4"/>
      <c r="H66" s="4"/>
      <c r="I66" s="4"/>
      <c r="J66" s="4"/>
      <c r="K66" s="4"/>
    </row>
    <row r="67" spans="4:11" x14ac:dyDescent="0.25">
      <c r="D67" s="4"/>
      <c r="E67" s="4"/>
      <c r="F67" s="4"/>
      <c r="G67" s="4"/>
      <c r="H67" s="4"/>
      <c r="I67" s="4"/>
      <c r="J67" s="4"/>
      <c r="K67" s="4"/>
    </row>
    <row r="68" spans="4:11" x14ac:dyDescent="0.25">
      <c r="D68" s="4"/>
      <c r="E68" s="4"/>
      <c r="F68" s="4"/>
      <c r="G68" s="4"/>
      <c r="H68" s="4"/>
      <c r="I68" s="4"/>
      <c r="J68" s="4"/>
      <c r="K68" s="4"/>
    </row>
    <row r="69" spans="4:11" x14ac:dyDescent="0.25">
      <c r="D69" s="4"/>
      <c r="E69" s="4"/>
      <c r="F69" s="4"/>
      <c r="G69" s="4"/>
      <c r="H69" s="4"/>
      <c r="I69" s="4"/>
      <c r="J69" s="4"/>
      <c r="K69" s="4"/>
    </row>
    <row r="70" spans="4:11" x14ac:dyDescent="0.25">
      <c r="D70" s="4"/>
      <c r="E70" s="4"/>
      <c r="F70" s="4"/>
      <c r="G70" s="4"/>
      <c r="H70" s="4"/>
      <c r="I70" s="4"/>
      <c r="J70" s="4"/>
      <c r="K70" s="4"/>
    </row>
    <row r="71" spans="4:11" x14ac:dyDescent="0.25">
      <c r="D71" s="4"/>
      <c r="E71" s="4"/>
      <c r="F71" s="4"/>
      <c r="G71" s="4"/>
      <c r="H71" s="4"/>
      <c r="I71" s="4"/>
      <c r="J71" s="4"/>
      <c r="K71" s="4"/>
    </row>
    <row r="72" spans="4:11" x14ac:dyDescent="0.25">
      <c r="D72" s="4"/>
      <c r="E72" s="4"/>
      <c r="F72" s="4"/>
      <c r="G72" s="4"/>
      <c r="H72" s="4"/>
      <c r="I72" s="4"/>
      <c r="J72" s="4"/>
      <c r="K72" s="4"/>
    </row>
    <row r="73" spans="4:11" x14ac:dyDescent="0.25">
      <c r="D73" s="4"/>
      <c r="E73" s="4"/>
      <c r="F73" s="4"/>
      <c r="G73" s="4"/>
      <c r="H73" s="4"/>
      <c r="I73" s="4"/>
      <c r="J73" s="4"/>
      <c r="K73" s="4"/>
    </row>
    <row r="74" spans="4:11" x14ac:dyDescent="0.25">
      <c r="D74" s="4"/>
      <c r="E74" s="4"/>
      <c r="F74" s="4"/>
      <c r="G74" s="4"/>
      <c r="H74" s="4"/>
      <c r="I74" s="4"/>
      <c r="J74" s="4"/>
      <c r="K74" s="4"/>
    </row>
    <row r="75" spans="4:11" x14ac:dyDescent="0.25">
      <c r="D75" s="4"/>
      <c r="E75" s="4"/>
      <c r="F75" s="4"/>
      <c r="G75" s="4"/>
      <c r="H75" s="4"/>
      <c r="I75" s="4"/>
      <c r="J75" s="4"/>
      <c r="K75" s="4"/>
    </row>
    <row r="76" spans="4:11" x14ac:dyDescent="0.25">
      <c r="D76" s="4"/>
      <c r="E76" s="4"/>
      <c r="F76" s="4"/>
      <c r="G76" s="4"/>
      <c r="H76" s="4"/>
      <c r="I76" s="4"/>
      <c r="J76" s="4"/>
      <c r="K76" s="4"/>
    </row>
    <row r="77" spans="4:11" x14ac:dyDescent="0.25">
      <c r="D77" s="4"/>
      <c r="E77" s="4"/>
      <c r="F77" s="4"/>
      <c r="G77" s="4"/>
      <c r="H77" s="4"/>
      <c r="I77" s="4"/>
      <c r="J77" s="4"/>
      <c r="K77" s="4"/>
    </row>
    <row r="78" spans="4:11" x14ac:dyDescent="0.25">
      <c r="D78" s="4"/>
      <c r="E78" s="4"/>
      <c r="F78" s="4"/>
      <c r="G78" s="4"/>
      <c r="H78" s="4"/>
      <c r="I78" s="4"/>
      <c r="J78" s="4"/>
      <c r="K78" s="4"/>
    </row>
    <row r="79" spans="4:11" x14ac:dyDescent="0.25">
      <c r="D79" s="4"/>
      <c r="E79" s="4"/>
      <c r="F79" s="4"/>
      <c r="G79" s="4"/>
      <c r="H79" s="4"/>
      <c r="I79" s="4"/>
      <c r="J79" s="4"/>
      <c r="K79" s="4"/>
    </row>
    <row r="80" spans="4:11" x14ac:dyDescent="0.25">
      <c r="D80" s="4"/>
      <c r="E80" s="4"/>
      <c r="F80" s="4"/>
      <c r="G80" s="4"/>
      <c r="H80" s="4"/>
      <c r="I80" s="4"/>
      <c r="J80" s="4"/>
      <c r="K80" s="4"/>
    </row>
    <row r="81" spans="4:11" x14ac:dyDescent="0.25">
      <c r="D81" s="4"/>
      <c r="E81" s="4"/>
      <c r="F81" s="4"/>
      <c r="G81" s="4"/>
      <c r="H81" s="4"/>
      <c r="I81" s="4"/>
      <c r="J81" s="4"/>
      <c r="K81" s="4"/>
    </row>
    <row r="82" spans="4:11" x14ac:dyDescent="0.25">
      <c r="D82" s="4"/>
      <c r="E82" s="4"/>
      <c r="F82" s="4"/>
      <c r="G82" s="4"/>
      <c r="H82" s="4"/>
      <c r="I82" s="4"/>
      <c r="J82" s="4"/>
      <c r="K82" s="4"/>
    </row>
    <row r="83" spans="4:11" x14ac:dyDescent="0.25">
      <c r="D83" s="4"/>
      <c r="E83" s="4"/>
      <c r="F83" s="4"/>
      <c r="G83" s="4"/>
      <c r="H83" s="4"/>
      <c r="I83" s="4"/>
      <c r="J83" s="4"/>
      <c r="K83" s="4"/>
    </row>
    <row r="84" spans="4:11" x14ac:dyDescent="0.25">
      <c r="D84" s="4"/>
      <c r="E84" s="4"/>
      <c r="F84" s="4"/>
      <c r="G84" s="4"/>
      <c r="H84" s="4"/>
      <c r="I84" s="4"/>
      <c r="J84" s="4"/>
      <c r="K84" s="4"/>
    </row>
    <row r="85" spans="4:11" x14ac:dyDescent="0.25">
      <c r="D85" s="4"/>
      <c r="E85" s="4"/>
      <c r="F85" s="4"/>
      <c r="G85" s="4"/>
      <c r="H85" s="4"/>
      <c r="I85" s="4"/>
      <c r="J85" s="4"/>
      <c r="K85" s="4"/>
    </row>
    <row r="86" spans="4:11" x14ac:dyDescent="0.25">
      <c r="D86" s="4"/>
      <c r="E86" s="4"/>
      <c r="F86" s="4"/>
      <c r="G86" s="4"/>
      <c r="H86" s="4"/>
      <c r="I86" s="4"/>
      <c r="J86" s="4"/>
      <c r="K86" s="4"/>
    </row>
    <row r="87" spans="4:11" x14ac:dyDescent="0.25">
      <c r="D87" s="4"/>
      <c r="E87" s="4"/>
      <c r="F87" s="4"/>
      <c r="G87" s="4"/>
      <c r="H87" s="4"/>
      <c r="I87" s="4"/>
      <c r="J87" s="4"/>
      <c r="K87" s="4"/>
    </row>
    <row r="88" spans="4:11" x14ac:dyDescent="0.25">
      <c r="D88" s="4"/>
      <c r="E88" s="4"/>
      <c r="F88" s="4"/>
      <c r="G88" s="4"/>
      <c r="H88" s="4"/>
      <c r="I88" s="4"/>
      <c r="J88" s="4"/>
      <c r="K88" s="4"/>
    </row>
    <row r="89" spans="4:11" x14ac:dyDescent="0.25">
      <c r="D89" s="4"/>
      <c r="E89" s="4"/>
      <c r="F89" s="4"/>
      <c r="G89" s="4"/>
      <c r="H89" s="4"/>
      <c r="I89" s="4"/>
      <c r="J89" s="4"/>
      <c r="K89" s="4"/>
    </row>
    <row r="90" spans="4:11" x14ac:dyDescent="0.25">
      <c r="D90" s="4"/>
      <c r="E90" s="4"/>
      <c r="F90" s="4"/>
      <c r="G90" s="4"/>
      <c r="H90" s="4"/>
      <c r="I90" s="4"/>
      <c r="J90" s="4"/>
      <c r="K90" s="4"/>
    </row>
    <row r="91" spans="4:11" x14ac:dyDescent="0.25">
      <c r="D91" s="4"/>
      <c r="E91" s="4"/>
      <c r="F91" s="4"/>
      <c r="G91" s="4"/>
      <c r="H91" s="4"/>
      <c r="I91" s="4"/>
      <c r="J91" s="4"/>
      <c r="K91" s="4"/>
    </row>
    <row r="92" spans="4:11" x14ac:dyDescent="0.25">
      <c r="D92" s="4"/>
      <c r="E92" s="4"/>
      <c r="F92" s="4"/>
      <c r="G92" s="4"/>
      <c r="H92" s="4"/>
      <c r="I92" s="4"/>
      <c r="J92" s="4"/>
      <c r="K92" s="4"/>
    </row>
    <row r="93" spans="4:11" x14ac:dyDescent="0.25">
      <c r="D93" s="4"/>
      <c r="E93" s="4"/>
      <c r="F93" s="4"/>
      <c r="G93" s="4"/>
      <c r="H93" s="4"/>
      <c r="I93" s="4"/>
      <c r="J93" s="4"/>
      <c r="K93" s="4"/>
    </row>
    <row r="94" spans="4:11" x14ac:dyDescent="0.25">
      <c r="D94" s="4"/>
      <c r="E94" s="4"/>
      <c r="F94" s="4"/>
      <c r="G94" s="4"/>
      <c r="H94" s="4"/>
      <c r="I94" s="4"/>
      <c r="J94" s="4"/>
      <c r="K94" s="4"/>
    </row>
    <row r="95" spans="4:11" x14ac:dyDescent="0.25">
      <c r="D95" s="4"/>
      <c r="E95" s="4"/>
      <c r="F95" s="4"/>
      <c r="G95" s="4"/>
      <c r="H95" s="4"/>
      <c r="I95" s="4"/>
      <c r="J95" s="4"/>
      <c r="K95" s="4"/>
    </row>
    <row r="96" spans="4:11" x14ac:dyDescent="0.25">
      <c r="D96" s="4"/>
      <c r="E96" s="4"/>
      <c r="F96" s="4"/>
      <c r="G96" s="4"/>
      <c r="H96" s="4"/>
      <c r="I96" s="4"/>
      <c r="J96" s="4"/>
      <c r="K96" s="4"/>
    </row>
    <row r="97" spans="4:11" x14ac:dyDescent="0.25">
      <c r="D97" s="4"/>
      <c r="E97" s="4"/>
      <c r="F97" s="4"/>
      <c r="G97" s="4"/>
      <c r="H97" s="4"/>
      <c r="I97" s="4"/>
      <c r="J97" s="4"/>
      <c r="K97" s="4"/>
    </row>
    <row r="98" spans="4:11" x14ac:dyDescent="0.25">
      <c r="D98" s="4"/>
      <c r="E98" s="4"/>
      <c r="F98" s="4"/>
      <c r="G98" s="4"/>
      <c r="H98" s="4"/>
      <c r="I98" s="4"/>
      <c r="J98" s="4"/>
      <c r="K98" s="4"/>
    </row>
    <row r="99" spans="4:11" x14ac:dyDescent="0.25">
      <c r="D99" s="4"/>
      <c r="E99" s="4"/>
      <c r="F99" s="4"/>
      <c r="G99" s="4"/>
      <c r="H99" s="4"/>
      <c r="I99" s="4"/>
      <c r="J99" s="4"/>
      <c r="K99" s="4"/>
    </row>
    <row r="100" spans="4:11" x14ac:dyDescent="0.25">
      <c r="D100" s="4"/>
      <c r="E100" s="4"/>
      <c r="F100" s="4"/>
      <c r="G100" s="4"/>
      <c r="H100" s="4"/>
      <c r="I100" s="4"/>
      <c r="J100" s="4"/>
      <c r="K100" s="4"/>
    </row>
    <row r="101" spans="4:11" x14ac:dyDescent="0.25">
      <c r="D101" s="4"/>
      <c r="E101" s="4"/>
      <c r="F101" s="4"/>
      <c r="G101" s="4"/>
      <c r="H101" s="4"/>
      <c r="I101" s="4"/>
      <c r="J101" s="4"/>
      <c r="K101" s="4"/>
    </row>
    <row r="102" spans="4:11" x14ac:dyDescent="0.25">
      <c r="D102" s="4"/>
      <c r="E102" s="4"/>
      <c r="F102" s="4"/>
      <c r="G102" s="4"/>
      <c r="H102" s="4"/>
      <c r="I102" s="4"/>
      <c r="J102" s="4"/>
      <c r="K102" s="4"/>
    </row>
    <row r="103" spans="4:11" x14ac:dyDescent="0.25">
      <c r="D103" s="4"/>
      <c r="E103" s="4"/>
      <c r="F103" s="4"/>
      <c r="G103" s="4"/>
      <c r="H103" s="4"/>
      <c r="I103" s="4"/>
      <c r="J103" s="4"/>
      <c r="K103" s="4"/>
    </row>
    <row r="104" spans="4:11" x14ac:dyDescent="0.25">
      <c r="D104" s="4"/>
      <c r="E104" s="4"/>
      <c r="F104" s="4"/>
      <c r="G104" s="4"/>
      <c r="H104" s="4"/>
      <c r="I104" s="4"/>
      <c r="J104" s="4"/>
      <c r="K104" s="4"/>
    </row>
    <row r="105" spans="4:11" x14ac:dyDescent="0.25">
      <c r="D105" s="4"/>
      <c r="E105" s="4"/>
      <c r="F105" s="4"/>
      <c r="G105" s="4"/>
      <c r="H105" s="4"/>
      <c r="I105" s="4"/>
      <c r="J105" s="4"/>
      <c r="K105" s="4"/>
    </row>
    <row r="106" spans="4:11" x14ac:dyDescent="0.25">
      <c r="D106" s="4"/>
      <c r="E106" s="4"/>
      <c r="F106" s="4"/>
      <c r="G106" s="4"/>
      <c r="H106" s="4"/>
      <c r="I106" s="4"/>
      <c r="J106" s="4"/>
      <c r="K106" s="4"/>
    </row>
    <row r="107" spans="4:11" x14ac:dyDescent="0.25">
      <c r="D107" s="4"/>
      <c r="E107" s="4"/>
      <c r="F107" s="4"/>
      <c r="G107" s="4"/>
      <c r="H107" s="4"/>
      <c r="I107" s="4"/>
      <c r="J107" s="4"/>
      <c r="K107" s="4"/>
    </row>
    <row r="108" spans="4:11" x14ac:dyDescent="0.25">
      <c r="D108" s="4"/>
      <c r="E108" s="4"/>
      <c r="F108" s="4"/>
      <c r="G108" s="4"/>
      <c r="H108" s="4"/>
      <c r="I108" s="4"/>
      <c r="J108" s="4"/>
      <c r="K108" s="4"/>
    </row>
    <row r="109" spans="4:11" x14ac:dyDescent="0.25">
      <c r="D109" s="4"/>
      <c r="E109" s="4"/>
      <c r="F109" s="4"/>
      <c r="G109" s="4"/>
      <c r="H109" s="4"/>
      <c r="I109" s="4"/>
      <c r="J109" s="4"/>
      <c r="K109" s="4"/>
    </row>
    <row r="110" spans="4:11" x14ac:dyDescent="0.25">
      <c r="D110" s="4"/>
      <c r="E110" s="4"/>
      <c r="F110" s="4"/>
      <c r="G110" s="4"/>
      <c r="H110" s="4"/>
      <c r="I110" s="4"/>
      <c r="J110" s="4"/>
      <c r="K110" s="4"/>
    </row>
    <row r="111" spans="4:11" x14ac:dyDescent="0.25">
      <c r="D111" s="4"/>
      <c r="E111" s="4"/>
      <c r="F111" s="4"/>
      <c r="G111" s="4"/>
      <c r="H111" s="4"/>
      <c r="I111" s="4"/>
      <c r="J111" s="4"/>
      <c r="K111" s="4"/>
    </row>
    <row r="112" spans="4:11" x14ac:dyDescent="0.25">
      <c r="D112" s="4"/>
      <c r="E112" s="4"/>
      <c r="F112" s="4"/>
      <c r="G112" s="4"/>
      <c r="H112" s="4"/>
      <c r="I112" s="4"/>
      <c r="J112" s="4"/>
      <c r="K112" s="4"/>
    </row>
    <row r="113" spans="4:11" x14ac:dyDescent="0.25">
      <c r="D113" s="4"/>
      <c r="E113" s="4"/>
      <c r="F113" s="4"/>
      <c r="G113" s="4"/>
      <c r="H113" s="4"/>
      <c r="I113" s="4"/>
      <c r="J113" s="4"/>
      <c r="K113" s="4"/>
    </row>
    <row r="114" spans="4:11" x14ac:dyDescent="0.25">
      <c r="D114" s="4"/>
      <c r="E114" s="4"/>
      <c r="F114" s="4"/>
      <c r="G114" s="4"/>
      <c r="H114" s="4"/>
      <c r="I114" s="4"/>
      <c r="J114" s="4"/>
      <c r="K114" s="4"/>
    </row>
    <row r="115" spans="4:11" x14ac:dyDescent="0.25">
      <c r="D115" s="4"/>
      <c r="E115" s="4"/>
      <c r="F115" s="4"/>
      <c r="G115" s="4"/>
      <c r="H115" s="4"/>
      <c r="I115" s="4"/>
      <c r="J115" s="4"/>
      <c r="K115" s="4"/>
    </row>
    <row r="116" spans="4:11" x14ac:dyDescent="0.25">
      <c r="D116" s="4"/>
      <c r="E116" s="4"/>
      <c r="F116" s="4"/>
      <c r="G116" s="4"/>
      <c r="H116" s="4"/>
      <c r="I116" s="4"/>
      <c r="J116" s="4"/>
      <c r="K116" s="4"/>
    </row>
    <row r="117" spans="4:11" x14ac:dyDescent="0.25">
      <c r="D117" s="4"/>
      <c r="E117" s="4"/>
      <c r="F117" s="4"/>
      <c r="G117" s="4"/>
      <c r="H117" s="4"/>
      <c r="I117" s="4"/>
      <c r="J117" s="4"/>
      <c r="K117" s="4"/>
    </row>
    <row r="118" spans="4:11" x14ac:dyDescent="0.25">
      <c r="D118" s="4"/>
      <c r="E118" s="4"/>
      <c r="F118" s="4"/>
      <c r="G118" s="4"/>
      <c r="H118" s="4"/>
      <c r="I118" s="4"/>
      <c r="J118" s="4"/>
      <c r="K118" s="4"/>
    </row>
    <row r="119" spans="4:11" x14ac:dyDescent="0.25">
      <c r="D119" s="4"/>
      <c r="E119" s="4"/>
      <c r="F119" s="4"/>
      <c r="G119" s="4"/>
      <c r="H119" s="4"/>
      <c r="I119" s="4"/>
      <c r="J119" s="4"/>
      <c r="K119" s="4"/>
    </row>
    <row r="120" spans="4:11" x14ac:dyDescent="0.25">
      <c r="D120" s="4"/>
      <c r="E120" s="4"/>
      <c r="F120" s="4"/>
      <c r="G120" s="4"/>
      <c r="H120" s="4"/>
      <c r="I120" s="4"/>
      <c r="J120" s="4"/>
      <c r="K120" s="4"/>
    </row>
    <row r="121" spans="4:11" x14ac:dyDescent="0.25">
      <c r="D121" s="4"/>
      <c r="E121" s="4"/>
      <c r="F121" s="4"/>
      <c r="G121" s="4"/>
      <c r="H121" s="4"/>
      <c r="I121" s="4"/>
      <c r="J121" s="4"/>
      <c r="K121" s="4"/>
    </row>
    <row r="122" spans="4:11" x14ac:dyDescent="0.25">
      <c r="D122" s="4"/>
      <c r="E122" s="4"/>
      <c r="F122" s="4"/>
      <c r="G122" s="4"/>
      <c r="H122" s="4"/>
      <c r="I122" s="4"/>
      <c r="J122" s="4"/>
      <c r="K122" s="4"/>
    </row>
    <row r="123" spans="4:11" x14ac:dyDescent="0.25">
      <c r="D123" s="4"/>
      <c r="E123" s="4"/>
      <c r="F123" s="4"/>
      <c r="G123" s="4"/>
      <c r="H123" s="4"/>
      <c r="I123" s="4"/>
      <c r="J123" s="4"/>
      <c r="K123" s="4"/>
    </row>
    <row r="124" spans="4:11" x14ac:dyDescent="0.25">
      <c r="D124" s="4"/>
      <c r="E124" s="4"/>
      <c r="F124" s="4"/>
      <c r="G124" s="4"/>
      <c r="H124" s="4"/>
      <c r="I124" s="4"/>
      <c r="J124" s="4"/>
      <c r="K124" s="4"/>
    </row>
    <row r="125" spans="4:11" x14ac:dyDescent="0.25">
      <c r="D125" s="4"/>
      <c r="E125" s="4"/>
      <c r="F125" s="4"/>
      <c r="G125" s="4"/>
      <c r="H125" s="4"/>
      <c r="I125" s="4"/>
      <c r="J125" s="4"/>
      <c r="K125" s="4"/>
    </row>
    <row r="126" spans="4:11" x14ac:dyDescent="0.25">
      <c r="D126" s="4"/>
      <c r="E126" s="4"/>
      <c r="F126" s="4"/>
      <c r="G126" s="4"/>
      <c r="H126" s="4"/>
      <c r="I126" s="4"/>
      <c r="J126" s="4"/>
      <c r="K126" s="4"/>
    </row>
    <row r="127" spans="4:11" x14ac:dyDescent="0.25">
      <c r="D127" s="4"/>
      <c r="E127" s="4"/>
      <c r="F127" s="4"/>
      <c r="G127" s="4"/>
      <c r="H127" s="4"/>
      <c r="I127" s="4"/>
      <c r="J127" s="4"/>
      <c r="K127" s="4"/>
    </row>
    <row r="128" spans="4:11" x14ac:dyDescent="0.25">
      <c r="D128" s="4"/>
      <c r="E128" s="4"/>
      <c r="F128" s="4"/>
      <c r="G128" s="4"/>
      <c r="H128" s="4"/>
      <c r="I128" s="4"/>
      <c r="J128" s="4"/>
      <c r="K128" s="4"/>
    </row>
    <row r="129" spans="3:11" x14ac:dyDescent="0.25">
      <c r="D129" s="4"/>
      <c r="E129" s="4"/>
      <c r="F129" s="4"/>
      <c r="G129" s="4"/>
      <c r="H129" s="4"/>
      <c r="I129" s="4"/>
      <c r="J129" s="4"/>
      <c r="K129" s="4"/>
    </row>
    <row r="130" spans="3:11" x14ac:dyDescent="0.25">
      <c r="D130" s="4"/>
      <c r="E130" s="4"/>
      <c r="F130" s="4"/>
      <c r="G130" s="4"/>
      <c r="H130" s="4"/>
      <c r="I130" s="4"/>
      <c r="J130" s="4"/>
      <c r="K130" s="4"/>
    </row>
    <row r="131" spans="3:11" x14ac:dyDescent="0.25">
      <c r="D131" s="4"/>
      <c r="E131" s="4"/>
      <c r="F131" s="4"/>
      <c r="G131" s="4"/>
      <c r="H131" s="4"/>
      <c r="I131" s="4"/>
      <c r="J131" s="4"/>
      <c r="K131" s="4"/>
    </row>
    <row r="132" spans="3:11" x14ac:dyDescent="0.25">
      <c r="D132" s="4"/>
      <c r="E132" s="4"/>
      <c r="F132" s="4"/>
      <c r="G132" s="4"/>
      <c r="H132" s="4"/>
      <c r="I132" s="4"/>
      <c r="J132" s="4"/>
      <c r="K132" s="4"/>
    </row>
    <row r="133" spans="3:11" x14ac:dyDescent="0.25">
      <c r="D133" s="4"/>
      <c r="E133" s="4"/>
      <c r="F133" s="4"/>
      <c r="G133" s="4"/>
      <c r="H133" s="4"/>
      <c r="I133" s="4"/>
      <c r="J133" s="4"/>
      <c r="K133" s="4"/>
    </row>
    <row r="134" spans="3:11" x14ac:dyDescent="0.25">
      <c r="D134" s="4"/>
      <c r="E134" s="4"/>
      <c r="F134" s="4"/>
      <c r="G134" s="4"/>
      <c r="H134" s="4"/>
      <c r="I134" s="4"/>
      <c r="J134" s="4"/>
      <c r="K134" s="4"/>
    </row>
    <row r="135" spans="3:11" x14ac:dyDescent="0.25">
      <c r="D135" s="4"/>
      <c r="E135" s="4"/>
      <c r="F135" s="4"/>
      <c r="G135" s="4"/>
      <c r="H135" s="4"/>
      <c r="I135" s="4"/>
      <c r="J135" s="4"/>
      <c r="K135" s="4"/>
    </row>
    <row r="136" spans="3:11" x14ac:dyDescent="0.25">
      <c r="D136" s="4"/>
      <c r="E136" s="4"/>
      <c r="F136" s="4"/>
      <c r="G136" s="4"/>
      <c r="H136" s="4"/>
      <c r="I136" s="4"/>
      <c r="J136" s="4"/>
      <c r="K136" s="4"/>
    </row>
    <row r="137" spans="3:11" x14ac:dyDescent="0.25">
      <c r="D137" s="4"/>
      <c r="E137" s="4"/>
      <c r="F137" s="4"/>
      <c r="G137" s="4"/>
      <c r="H137" s="4"/>
      <c r="I137" s="4"/>
      <c r="J137" s="4"/>
      <c r="K137" s="4"/>
    </row>
    <row r="138" spans="3:11" x14ac:dyDescent="0.25">
      <c r="D138" s="4"/>
      <c r="E138" s="4"/>
      <c r="F138" s="4"/>
      <c r="G138" s="4"/>
      <c r="H138" s="4"/>
      <c r="I138" s="4"/>
      <c r="J138" s="4"/>
      <c r="K138" s="4"/>
    </row>
    <row r="139" spans="3:11" x14ac:dyDescent="0.25">
      <c r="D139" s="4"/>
      <c r="E139" s="4"/>
      <c r="F139" s="4"/>
      <c r="G139" s="4"/>
      <c r="H139" s="4"/>
      <c r="I139" s="4"/>
      <c r="J139" s="4"/>
      <c r="K139" s="4"/>
    </row>
    <row r="140" spans="3:11" x14ac:dyDescent="0.25">
      <c r="D140" s="4"/>
      <c r="E140" s="4"/>
      <c r="F140" s="4"/>
      <c r="G140" s="4"/>
      <c r="H140" s="4"/>
      <c r="I140" s="4"/>
      <c r="J140" s="4"/>
      <c r="K140" s="4"/>
    </row>
    <row r="141" spans="3:11" x14ac:dyDescent="0.25">
      <c r="D141" s="4"/>
      <c r="E141" s="4"/>
      <c r="F141" s="4"/>
      <c r="G141" s="4"/>
      <c r="H141" s="4"/>
      <c r="I141" s="4"/>
      <c r="J141" s="4"/>
      <c r="K141" s="4"/>
    </row>
    <row r="142" spans="3:11" x14ac:dyDescent="0.25">
      <c r="D142" s="4"/>
      <c r="E142" s="4"/>
      <c r="F142" s="4"/>
      <c r="G142" s="4"/>
      <c r="H142" s="4"/>
      <c r="I142" s="4"/>
      <c r="J142" s="4"/>
      <c r="K142" s="4"/>
    </row>
    <row r="143" spans="3:11" x14ac:dyDescent="0.25">
      <c r="C143" s="4"/>
      <c r="D143" s="4"/>
      <c r="E143" s="4"/>
      <c r="F143" s="4"/>
      <c r="G143" s="4"/>
      <c r="H143" s="4"/>
      <c r="I143" s="4"/>
      <c r="J143" s="4"/>
      <c r="K143" s="4"/>
    </row>
    <row r="144" spans="3:11" x14ac:dyDescent="0.25">
      <c r="C144" s="4"/>
      <c r="D144" s="4"/>
      <c r="E144" s="4"/>
      <c r="F144" s="4"/>
      <c r="G144" s="4"/>
      <c r="H144" s="4"/>
      <c r="I144" s="4"/>
      <c r="J144" s="4"/>
      <c r="K144" s="4"/>
    </row>
    <row r="145" spans="3:11" x14ac:dyDescent="0.25">
      <c r="C145" s="4"/>
      <c r="D145" s="4"/>
      <c r="E145" s="4"/>
      <c r="F145" s="4"/>
      <c r="G145" s="4"/>
      <c r="H145" s="4"/>
      <c r="I145" s="4"/>
      <c r="J145" s="4"/>
      <c r="K145" s="4"/>
    </row>
    <row r="146" spans="3:11" x14ac:dyDescent="0.25">
      <c r="C146" s="4"/>
      <c r="D146" s="4"/>
      <c r="E146" s="4"/>
      <c r="F146" s="4"/>
      <c r="G146" s="4"/>
      <c r="H146" s="4"/>
      <c r="I146" s="4"/>
      <c r="J146" s="4"/>
      <c r="K146" s="4"/>
    </row>
    <row r="147" spans="3:11" x14ac:dyDescent="0.25">
      <c r="C147" s="4"/>
      <c r="D147" s="4"/>
      <c r="E147" s="4"/>
      <c r="F147" s="4"/>
      <c r="G147" s="4"/>
      <c r="H147" s="4"/>
      <c r="I147" s="4"/>
      <c r="J147" s="4"/>
      <c r="K147" s="4"/>
    </row>
    <row r="148" spans="3:11" x14ac:dyDescent="0.25">
      <c r="C148" s="4"/>
      <c r="D148" s="4"/>
      <c r="E148" s="4"/>
      <c r="F148" s="4"/>
      <c r="G148" s="4"/>
      <c r="H148" s="4"/>
      <c r="I148" s="4"/>
      <c r="J148" s="4"/>
      <c r="K148" s="4"/>
    </row>
    <row r="149" spans="3:11" x14ac:dyDescent="0.25">
      <c r="C149" s="4"/>
      <c r="D149" s="4"/>
      <c r="E149" s="4"/>
      <c r="F149" s="4"/>
      <c r="G149" s="4"/>
      <c r="H149" s="4"/>
      <c r="I149" s="4"/>
      <c r="J149" s="4"/>
      <c r="K149" s="4"/>
    </row>
    <row r="150" spans="3:11" x14ac:dyDescent="0.25">
      <c r="C150" s="4"/>
      <c r="D150" s="4"/>
      <c r="E150" s="4"/>
      <c r="F150" s="4"/>
      <c r="G150" s="4"/>
      <c r="H150" s="4"/>
      <c r="I150" s="4"/>
      <c r="J150" s="4"/>
      <c r="K150" s="4"/>
    </row>
    <row r="151" spans="3:11" x14ac:dyDescent="0.25">
      <c r="C151" s="4"/>
      <c r="D151" s="4"/>
      <c r="E151" s="4"/>
      <c r="F151" s="4"/>
      <c r="G151" s="4"/>
      <c r="H151" s="4"/>
      <c r="I151" s="4"/>
      <c r="J151" s="4"/>
      <c r="K151" s="4"/>
    </row>
    <row r="152" spans="3:11" x14ac:dyDescent="0.25">
      <c r="C152" s="4"/>
      <c r="D152" s="4"/>
      <c r="E152" s="4"/>
      <c r="F152" s="4"/>
      <c r="G152" s="4"/>
      <c r="H152" s="4"/>
      <c r="I152" s="4"/>
      <c r="J152" s="4"/>
      <c r="K152" s="4"/>
    </row>
    <row r="153" spans="3:11" x14ac:dyDescent="0.25">
      <c r="C153" s="4"/>
      <c r="D153" s="4"/>
      <c r="E153" s="4"/>
      <c r="F153" s="4"/>
      <c r="G153" s="4"/>
      <c r="H153" s="4"/>
      <c r="I153" s="4"/>
      <c r="J153" s="4"/>
      <c r="K153" s="4"/>
    </row>
    <row r="154" spans="3:11" x14ac:dyDescent="0.25">
      <c r="C154" s="4"/>
      <c r="D154" s="4"/>
      <c r="E154" s="4"/>
      <c r="F154" s="4"/>
      <c r="G154" s="4"/>
      <c r="H154" s="4"/>
      <c r="I154" s="4"/>
      <c r="J154" s="4"/>
      <c r="K154" s="4"/>
    </row>
    <row r="155" spans="3:11" x14ac:dyDescent="0.25">
      <c r="C155" s="4"/>
      <c r="D155" s="4"/>
      <c r="E155" s="4"/>
      <c r="F155" s="4"/>
      <c r="G155" s="4"/>
      <c r="H155" s="4"/>
      <c r="I155" s="4"/>
      <c r="J155" s="4"/>
      <c r="K155" s="4"/>
    </row>
    <row r="156" spans="3:11" x14ac:dyDescent="0.25">
      <c r="C156" s="4"/>
      <c r="D156" s="4"/>
      <c r="E156" s="4"/>
      <c r="F156" s="4"/>
      <c r="G156" s="4"/>
      <c r="H156" s="4"/>
      <c r="I156" s="4"/>
      <c r="J156" s="4"/>
      <c r="K156" s="4"/>
    </row>
    <row r="157" spans="3:11" x14ac:dyDescent="0.25">
      <c r="C157" s="4"/>
      <c r="D157" s="4"/>
      <c r="E157" s="4"/>
      <c r="F157" s="4"/>
      <c r="G157" s="4"/>
      <c r="H157" s="4"/>
      <c r="I157" s="4"/>
      <c r="J157" s="4"/>
      <c r="K157" s="4"/>
    </row>
    <row r="158" spans="3:11" x14ac:dyDescent="0.25">
      <c r="C158" s="4"/>
      <c r="D158" s="4"/>
      <c r="E158" s="4"/>
      <c r="F158" s="4"/>
      <c r="G158" s="4"/>
      <c r="H158" s="4"/>
      <c r="I158" s="4"/>
      <c r="J158" s="4"/>
      <c r="K158" s="4"/>
    </row>
    <row r="159" spans="3:11" x14ac:dyDescent="0.25">
      <c r="C159" s="4"/>
      <c r="D159" s="4"/>
      <c r="E159" s="4"/>
      <c r="F159" s="4"/>
      <c r="G159" s="4"/>
      <c r="H159" s="4"/>
      <c r="I159" s="4"/>
      <c r="J159" s="4"/>
      <c r="K159" s="4"/>
    </row>
    <row r="160" spans="3:11" x14ac:dyDescent="0.25">
      <c r="C160" s="4"/>
      <c r="D160" s="4"/>
      <c r="E160" s="4"/>
      <c r="F160" s="4"/>
      <c r="G160" s="4"/>
      <c r="H160" s="4"/>
      <c r="I160" s="4"/>
      <c r="J160" s="4"/>
      <c r="K160" s="4"/>
    </row>
    <row r="161" spans="3:11" x14ac:dyDescent="0.25">
      <c r="C161" s="4"/>
      <c r="D161" s="4"/>
      <c r="E161" s="4"/>
      <c r="F161" s="4"/>
      <c r="G161" s="4"/>
      <c r="H161" s="4"/>
      <c r="I161" s="4"/>
      <c r="J161" s="4"/>
      <c r="K161" s="4"/>
    </row>
    <row r="162" spans="3:11" x14ac:dyDescent="0.25">
      <c r="C162" s="4"/>
      <c r="D162" s="4"/>
      <c r="E162" s="4"/>
      <c r="F162" s="4"/>
      <c r="G162" s="4"/>
      <c r="H162" s="4"/>
      <c r="I162" s="4"/>
      <c r="J162" s="4"/>
      <c r="K162" s="4"/>
    </row>
    <row r="163" spans="3:11" x14ac:dyDescent="0.25">
      <c r="C163" s="4"/>
      <c r="D163" s="4"/>
      <c r="E163" s="4"/>
      <c r="F163" s="4"/>
      <c r="G163" s="4"/>
      <c r="H163" s="4"/>
      <c r="I163" s="4"/>
      <c r="J163" s="4"/>
      <c r="K163" s="4"/>
    </row>
    <row r="164" spans="3:11" x14ac:dyDescent="0.25">
      <c r="C164" s="4"/>
      <c r="D164" s="4"/>
      <c r="E164" s="4"/>
      <c r="F164" s="4"/>
      <c r="G164" s="4"/>
      <c r="H164" s="4"/>
      <c r="I164" s="4"/>
      <c r="J164" s="4"/>
      <c r="K164" s="4"/>
    </row>
    <row r="165" spans="3:11" x14ac:dyDescent="0.25">
      <c r="C165" s="4"/>
      <c r="D165" s="4"/>
      <c r="E165" s="4"/>
      <c r="F165" s="4"/>
      <c r="G165" s="4"/>
      <c r="H165" s="4"/>
      <c r="I165" s="4"/>
      <c r="J165" s="4"/>
      <c r="K165" s="4"/>
    </row>
    <row r="166" spans="3:11" x14ac:dyDescent="0.25">
      <c r="C166" s="4"/>
      <c r="D166" s="4"/>
      <c r="E166" s="4"/>
      <c r="F166" s="4"/>
      <c r="G166" s="4"/>
      <c r="H166" s="4"/>
      <c r="I166" s="4"/>
      <c r="J166" s="4"/>
      <c r="K166" s="4"/>
    </row>
    <row r="167" spans="3:11" x14ac:dyDescent="0.25">
      <c r="C167" s="4"/>
      <c r="D167" s="4"/>
      <c r="E167" s="4"/>
      <c r="F167" s="4"/>
      <c r="G167" s="4"/>
      <c r="H167" s="4"/>
      <c r="I167" s="4"/>
      <c r="J167" s="4"/>
      <c r="K167" s="4"/>
    </row>
    <row r="168" spans="3:11" x14ac:dyDescent="0.25">
      <c r="C168" s="4"/>
      <c r="D168" s="4"/>
      <c r="E168" s="4"/>
      <c r="F168" s="4"/>
      <c r="G168" s="4"/>
      <c r="H168" s="4"/>
      <c r="I168" s="4"/>
      <c r="J168" s="4"/>
      <c r="K168" s="4"/>
    </row>
    <row r="169" spans="3:11" x14ac:dyDescent="0.25">
      <c r="C169" s="4"/>
      <c r="D169" s="4"/>
      <c r="E169" s="4"/>
      <c r="F169" s="4"/>
      <c r="G169" s="4"/>
      <c r="H169" s="4"/>
      <c r="I169" s="4"/>
      <c r="J169" s="4"/>
      <c r="K169" s="4"/>
    </row>
    <row r="170" spans="3:11" x14ac:dyDescent="0.25">
      <c r="C170" s="4"/>
      <c r="D170" s="4"/>
      <c r="E170" s="4"/>
      <c r="F170" s="4"/>
      <c r="G170" s="4"/>
      <c r="H170" s="4"/>
      <c r="I170" s="4"/>
      <c r="J170" s="4"/>
      <c r="K170" s="4"/>
    </row>
    <row r="171" spans="3:11" x14ac:dyDescent="0.25">
      <c r="C171" s="4"/>
      <c r="D171" s="4"/>
      <c r="E171" s="4"/>
      <c r="F171" s="4"/>
      <c r="G171" s="4"/>
      <c r="H171" s="4"/>
      <c r="I171" s="4"/>
      <c r="J171" s="4"/>
      <c r="K171" s="4"/>
    </row>
    <row r="172" spans="3:11" x14ac:dyDescent="0.25">
      <c r="C172" s="4"/>
      <c r="D172" s="4"/>
      <c r="E172" s="4"/>
      <c r="F172" s="4"/>
      <c r="G172" s="4"/>
      <c r="H172" s="4"/>
      <c r="I172" s="4"/>
      <c r="J172" s="4"/>
      <c r="K172" s="4"/>
    </row>
    <row r="173" spans="3:11" x14ac:dyDescent="0.25">
      <c r="C173" s="4"/>
      <c r="D173" s="4"/>
      <c r="E173" s="4"/>
      <c r="F173" s="4"/>
      <c r="G173" s="4"/>
      <c r="H173" s="4"/>
      <c r="I173" s="4"/>
      <c r="J173" s="4"/>
      <c r="K173" s="4"/>
    </row>
    <row r="174" spans="3:11" x14ac:dyDescent="0.25">
      <c r="C174" s="4"/>
      <c r="D174" s="4"/>
      <c r="E174" s="4"/>
      <c r="F174" s="4"/>
      <c r="G174" s="4"/>
      <c r="H174" s="4"/>
      <c r="I174" s="4"/>
      <c r="J174" s="4"/>
      <c r="K174" s="4"/>
    </row>
    <row r="175" spans="3:11" x14ac:dyDescent="0.25">
      <c r="C175" s="4"/>
      <c r="D175" s="4"/>
      <c r="E175" s="4"/>
      <c r="F175" s="4"/>
      <c r="G175" s="4"/>
      <c r="H175" s="4"/>
      <c r="I175" s="4"/>
      <c r="J175" s="4"/>
      <c r="K175" s="4"/>
    </row>
    <row r="176" spans="3:11" x14ac:dyDescent="0.25">
      <c r="C176" s="4"/>
      <c r="D176" s="4"/>
      <c r="E176" s="4"/>
      <c r="F176" s="4"/>
      <c r="G176" s="4"/>
      <c r="H176" s="4"/>
      <c r="I176" s="4"/>
      <c r="J176" s="4"/>
      <c r="K176" s="4"/>
    </row>
    <row r="177" spans="3:11" x14ac:dyDescent="0.25">
      <c r="C177" s="4"/>
      <c r="D177" s="4"/>
      <c r="E177" s="4"/>
      <c r="F177" s="4"/>
      <c r="G177" s="4"/>
      <c r="H177" s="4"/>
      <c r="I177" s="4"/>
      <c r="J177" s="4"/>
      <c r="K177" s="4"/>
    </row>
    <row r="178" spans="3:11" x14ac:dyDescent="0.25">
      <c r="C178" s="4"/>
      <c r="D178" s="4"/>
      <c r="E178" s="4"/>
      <c r="F178" s="4"/>
      <c r="G178" s="4"/>
      <c r="H178" s="4"/>
      <c r="I178" s="4"/>
      <c r="J178" s="4"/>
      <c r="K178" s="4"/>
    </row>
    <row r="179" spans="3:11" x14ac:dyDescent="0.25">
      <c r="C179" s="4"/>
      <c r="D179" s="4"/>
      <c r="E179" s="4"/>
      <c r="F179" s="4"/>
      <c r="G179" s="4"/>
      <c r="H179" s="4"/>
      <c r="I179" s="4"/>
      <c r="J179" s="4"/>
      <c r="K179" s="4"/>
    </row>
    <row r="180" spans="3:11" x14ac:dyDescent="0.25">
      <c r="C180" s="4"/>
      <c r="D180" s="4"/>
      <c r="E180" s="4"/>
      <c r="F180" s="4"/>
      <c r="G180" s="4"/>
      <c r="H180" s="4"/>
      <c r="I180" s="4"/>
      <c r="J180" s="4"/>
      <c r="K180" s="4"/>
    </row>
    <row r="181" spans="3:11" x14ac:dyDescent="0.25">
      <c r="C181" s="4"/>
      <c r="D181" s="4"/>
      <c r="E181" s="4"/>
      <c r="F181" s="4"/>
      <c r="G181" s="4"/>
      <c r="H181" s="4"/>
      <c r="I181" s="4"/>
      <c r="J181" s="4"/>
      <c r="K181" s="4"/>
    </row>
    <row r="182" spans="3:11" x14ac:dyDescent="0.25">
      <c r="C182" s="4"/>
      <c r="D182" s="4"/>
      <c r="E182" s="4"/>
      <c r="F182" s="4"/>
      <c r="G182" s="4"/>
      <c r="H182" s="4"/>
      <c r="I182" s="4"/>
      <c r="J182" s="4"/>
      <c r="K182" s="4"/>
    </row>
    <row r="183" spans="3:11" x14ac:dyDescent="0.25">
      <c r="C183" s="4"/>
      <c r="D183" s="4"/>
      <c r="E183" s="4"/>
      <c r="F183" s="4"/>
      <c r="G183" s="4"/>
      <c r="H183" s="4"/>
      <c r="I183" s="4"/>
      <c r="J183" s="4"/>
      <c r="K183" s="4"/>
    </row>
    <row r="184" spans="3:11" x14ac:dyDescent="0.25">
      <c r="C184" s="4"/>
      <c r="D184" s="4"/>
      <c r="E184" s="4"/>
      <c r="F184" s="4"/>
      <c r="G184" s="4"/>
      <c r="H184" s="4"/>
      <c r="I184" s="4"/>
      <c r="J184" s="4"/>
      <c r="K184" s="4"/>
    </row>
    <row r="185" spans="3:11" x14ac:dyDescent="0.25">
      <c r="D185" s="4"/>
      <c r="E185" s="4"/>
      <c r="F185" s="4"/>
      <c r="G185" s="4"/>
      <c r="H185" s="4"/>
      <c r="I185" s="4"/>
      <c r="J185" s="4"/>
      <c r="K185" s="4"/>
    </row>
    <row r="186" spans="3:11" x14ac:dyDescent="0.25">
      <c r="D186" s="4"/>
      <c r="E186" s="4"/>
      <c r="F186" s="4"/>
      <c r="G186" s="4"/>
      <c r="H186" s="4"/>
      <c r="I186" s="4"/>
      <c r="J186" s="4"/>
      <c r="K186" s="4"/>
    </row>
    <row r="187" spans="3:11" x14ac:dyDescent="0.25">
      <c r="D187" s="4"/>
      <c r="E187" s="4"/>
      <c r="F187" s="4"/>
      <c r="G187" s="4"/>
      <c r="H187" s="4"/>
      <c r="I187" s="4"/>
      <c r="J187" s="4"/>
      <c r="K187" s="4"/>
    </row>
    <row r="188" spans="3:11" x14ac:dyDescent="0.25">
      <c r="D188" s="4"/>
      <c r="E188" s="4"/>
      <c r="F188" s="4"/>
      <c r="G188" s="4"/>
      <c r="H188" s="4"/>
      <c r="I188" s="4"/>
      <c r="J188" s="4"/>
      <c r="K188" s="4"/>
    </row>
    <row r="189" spans="3:11" x14ac:dyDescent="0.25">
      <c r="D189" s="4"/>
      <c r="E189" s="4"/>
      <c r="F189" s="4"/>
      <c r="G189" s="4"/>
      <c r="H189" s="4"/>
      <c r="I189" s="4"/>
      <c r="J189" s="4"/>
      <c r="K189" s="4"/>
    </row>
    <row r="190" spans="3:11" x14ac:dyDescent="0.25">
      <c r="D190" s="4"/>
      <c r="E190" s="4"/>
      <c r="F190" s="4"/>
      <c r="G190" s="4"/>
      <c r="H190" s="4"/>
      <c r="I190" s="4"/>
      <c r="J190" s="4"/>
      <c r="K190" s="4"/>
    </row>
    <row r="191" spans="3:11" x14ac:dyDescent="0.25">
      <c r="D191" s="4"/>
      <c r="E191" s="4"/>
      <c r="F191" s="4"/>
      <c r="G191" s="4"/>
      <c r="H191" s="4"/>
      <c r="I191" s="4"/>
      <c r="J191" s="4"/>
      <c r="K191" s="4"/>
    </row>
    <row r="192" spans="3:11" x14ac:dyDescent="0.25">
      <c r="D192" s="4"/>
      <c r="E192" s="4"/>
      <c r="F192" s="4"/>
      <c r="G192" s="4"/>
      <c r="H192" s="4"/>
      <c r="I192" s="4"/>
      <c r="J192" s="4"/>
      <c r="K192" s="4"/>
    </row>
    <row r="193" spans="4:11" x14ac:dyDescent="0.25">
      <c r="D193" s="4"/>
      <c r="E193" s="4"/>
      <c r="F193" s="4"/>
      <c r="G193" s="4"/>
      <c r="H193" s="4"/>
      <c r="I193" s="4"/>
      <c r="J193" s="4"/>
      <c r="K193" s="4"/>
    </row>
    <row r="194" spans="4:11" x14ac:dyDescent="0.25">
      <c r="D194" s="4"/>
      <c r="E194" s="4"/>
      <c r="F194" s="4"/>
      <c r="G194" s="4"/>
      <c r="H194" s="4"/>
      <c r="I194" s="4"/>
      <c r="J194" s="4"/>
      <c r="K194" s="4"/>
    </row>
    <row r="195" spans="4:11" x14ac:dyDescent="0.25">
      <c r="D195" s="4"/>
      <c r="E195" s="4"/>
      <c r="F195" s="4"/>
      <c r="G195" s="4"/>
      <c r="H195" s="4"/>
      <c r="I195" s="4"/>
      <c r="J195" s="4"/>
      <c r="K195" s="4"/>
    </row>
    <row r="196" spans="4:11" x14ac:dyDescent="0.25">
      <c r="D196" s="4"/>
      <c r="E196" s="4"/>
      <c r="F196" s="4"/>
      <c r="G196" s="4"/>
      <c r="H196" s="4"/>
      <c r="I196" s="4"/>
      <c r="J196" s="4"/>
      <c r="K196" s="4"/>
    </row>
    <row r="197" spans="4:11" x14ac:dyDescent="0.25">
      <c r="D197" s="4"/>
      <c r="E197" s="4"/>
      <c r="F197" s="4"/>
      <c r="G197" s="4"/>
      <c r="H197" s="4"/>
      <c r="I197" s="4"/>
      <c r="J197" s="4"/>
      <c r="K197" s="4"/>
    </row>
    <row r="198" spans="4:11" x14ac:dyDescent="0.25">
      <c r="D198" s="4"/>
      <c r="E198" s="4"/>
      <c r="F198" s="4"/>
      <c r="G198" s="4"/>
      <c r="H198" s="4"/>
      <c r="I198" s="4"/>
      <c r="J198" s="4"/>
      <c r="K198" s="4"/>
    </row>
    <row r="199" spans="4:11" x14ac:dyDescent="0.25">
      <c r="D199" s="4"/>
      <c r="E199" s="4"/>
      <c r="F199" s="4"/>
      <c r="G199" s="4"/>
      <c r="H199" s="4"/>
      <c r="I199" s="4"/>
      <c r="J199" s="4"/>
      <c r="K199" s="4"/>
    </row>
    <row r="200" spans="4:11" x14ac:dyDescent="0.25">
      <c r="D200" s="4"/>
      <c r="E200" s="4"/>
      <c r="F200" s="4"/>
      <c r="G200" s="4"/>
      <c r="H200" s="4"/>
      <c r="I200" s="4"/>
      <c r="J200" s="4"/>
      <c r="K200" s="4"/>
    </row>
    <row r="201" spans="4:11" x14ac:dyDescent="0.25">
      <c r="D201" s="4"/>
      <c r="E201" s="4"/>
      <c r="F201" s="4"/>
      <c r="G201" s="4"/>
      <c r="H201" s="4"/>
      <c r="I201" s="4"/>
      <c r="J201" s="4"/>
      <c r="K201" s="4"/>
    </row>
    <row r="202" spans="4:11" x14ac:dyDescent="0.25">
      <c r="D202" s="4"/>
      <c r="E202" s="4"/>
      <c r="F202" s="4"/>
      <c r="G202" s="4"/>
      <c r="H202" s="4"/>
      <c r="I202" s="4"/>
      <c r="J202" s="4"/>
      <c r="K202" s="4"/>
    </row>
    <row r="203" spans="4:11" x14ac:dyDescent="0.25">
      <c r="D203" s="4"/>
      <c r="E203" s="4"/>
      <c r="F203" s="4"/>
      <c r="G203" s="4"/>
      <c r="H203" s="4"/>
      <c r="I203" s="4"/>
      <c r="J203" s="4"/>
      <c r="K203" s="4"/>
    </row>
    <row r="204" spans="4:11" x14ac:dyDescent="0.25">
      <c r="D204" s="4"/>
      <c r="E204" s="4"/>
      <c r="F204" s="4"/>
      <c r="G204" s="4"/>
      <c r="H204" s="4"/>
      <c r="I204" s="4"/>
      <c r="J204" s="4"/>
      <c r="K204" s="4"/>
    </row>
    <row r="205" spans="4:11" x14ac:dyDescent="0.25">
      <c r="D205" s="4"/>
      <c r="E205" s="4"/>
      <c r="F205" s="4"/>
      <c r="G205" s="4"/>
      <c r="H205" s="4"/>
      <c r="I205" s="4"/>
      <c r="J205" s="4"/>
      <c r="K205" s="4"/>
    </row>
    <row r="206" spans="4:11" x14ac:dyDescent="0.25">
      <c r="D206" s="4"/>
      <c r="E206" s="4"/>
      <c r="F206" s="4"/>
      <c r="G206" s="4"/>
      <c r="H206" s="4"/>
      <c r="I206" s="4"/>
      <c r="J206" s="4"/>
      <c r="K206" s="4"/>
    </row>
    <row r="207" spans="4:11" x14ac:dyDescent="0.25">
      <c r="D207" s="4"/>
      <c r="E207" s="4"/>
      <c r="F207" s="4"/>
      <c r="G207" s="4"/>
      <c r="H207" s="4"/>
      <c r="I207" s="4"/>
      <c r="J207" s="4"/>
      <c r="K207" s="4"/>
    </row>
    <row r="208" spans="4:11" x14ac:dyDescent="0.25">
      <c r="D208" s="4"/>
      <c r="E208" s="4"/>
      <c r="F208" s="4"/>
      <c r="G208" s="4"/>
      <c r="H208" s="4"/>
      <c r="I208" s="4"/>
      <c r="J208" s="4"/>
      <c r="K208" s="4"/>
    </row>
    <row r="209" spans="4:11" x14ac:dyDescent="0.25">
      <c r="D209" s="4"/>
      <c r="E209" s="4"/>
      <c r="F209" s="4"/>
      <c r="G209" s="4"/>
      <c r="H209" s="4"/>
      <c r="I209" s="4"/>
      <c r="J209" s="4"/>
      <c r="K209" s="4"/>
    </row>
    <row r="210" spans="4:11" x14ac:dyDescent="0.25">
      <c r="D210" s="4"/>
      <c r="E210" s="4"/>
      <c r="F210" s="4"/>
      <c r="G210" s="4"/>
      <c r="H210" s="4"/>
      <c r="I210" s="4"/>
      <c r="J210" s="4"/>
      <c r="K210" s="4"/>
    </row>
    <row r="211" spans="4:11" x14ac:dyDescent="0.25">
      <c r="D211" s="4"/>
      <c r="E211" s="4"/>
      <c r="F211" s="4"/>
      <c r="G211" s="4"/>
      <c r="H211" s="4"/>
      <c r="I211" s="4"/>
      <c r="J211" s="4"/>
      <c r="K211" s="4"/>
    </row>
    <row r="212" spans="4:11" x14ac:dyDescent="0.25">
      <c r="D212" s="4"/>
      <c r="E212" s="4"/>
      <c r="F212" s="4"/>
      <c r="G212" s="4"/>
      <c r="H212" s="4"/>
      <c r="I212" s="4"/>
      <c r="J212" s="4"/>
      <c r="K212" s="4"/>
    </row>
    <row r="213" spans="4:11" x14ac:dyDescent="0.25">
      <c r="D213" s="4"/>
      <c r="E213" s="4"/>
      <c r="F213" s="4"/>
      <c r="G213" s="4"/>
      <c r="H213" s="4"/>
      <c r="I213" s="4"/>
      <c r="J213" s="4"/>
      <c r="K213" s="4"/>
    </row>
    <row r="214" spans="4:11" x14ac:dyDescent="0.25">
      <c r="D214" s="4"/>
      <c r="E214" s="4"/>
      <c r="F214" s="4"/>
      <c r="G214" s="4"/>
      <c r="H214" s="4"/>
      <c r="I214" s="4"/>
      <c r="J214" s="4"/>
      <c r="K214" s="4"/>
    </row>
    <row r="215" spans="4:11" x14ac:dyDescent="0.25">
      <c r="D215" s="4"/>
      <c r="E215" s="4"/>
      <c r="F215" s="4"/>
      <c r="G215" s="4"/>
      <c r="H215" s="4"/>
      <c r="I215" s="4"/>
      <c r="J215" s="4"/>
      <c r="K215" s="4"/>
    </row>
    <row r="216" spans="4:11" x14ac:dyDescent="0.25">
      <c r="D216" s="4"/>
      <c r="E216" s="4"/>
      <c r="F216" s="4"/>
      <c r="G216" s="4"/>
      <c r="H216" s="4"/>
      <c r="I216" s="4"/>
      <c r="J216" s="4"/>
      <c r="K216" s="4"/>
    </row>
    <row r="217" spans="4:11" x14ac:dyDescent="0.25">
      <c r="D217" s="4"/>
      <c r="E217" s="4"/>
      <c r="F217" s="4"/>
      <c r="G217" s="4"/>
      <c r="H217" s="4"/>
      <c r="I217" s="4"/>
      <c r="J217" s="4"/>
      <c r="K217" s="4"/>
    </row>
    <row r="218" spans="4:11" x14ac:dyDescent="0.25">
      <c r="D218" s="4"/>
      <c r="E218" s="4"/>
      <c r="F218" s="4"/>
      <c r="G218" s="4"/>
      <c r="H218" s="4"/>
      <c r="I218" s="4"/>
      <c r="J218" s="4"/>
      <c r="K218" s="4"/>
    </row>
    <row r="219" spans="4:11" x14ac:dyDescent="0.25">
      <c r="D219" s="4"/>
      <c r="E219" s="4"/>
      <c r="F219" s="4"/>
      <c r="G219" s="4"/>
      <c r="H219" s="4"/>
      <c r="I219" s="4"/>
      <c r="J219" s="4"/>
      <c r="K219" s="4"/>
    </row>
    <row r="220" spans="4:11" x14ac:dyDescent="0.25">
      <c r="D220" s="4"/>
      <c r="E220" s="4"/>
      <c r="F220" s="4"/>
      <c r="G220" s="4"/>
      <c r="H220" s="4"/>
      <c r="I220" s="4"/>
      <c r="J220" s="4"/>
      <c r="K220" s="4"/>
    </row>
    <row r="221" spans="4:11" x14ac:dyDescent="0.25">
      <c r="D221" s="4"/>
      <c r="E221" s="4"/>
      <c r="F221" s="4"/>
      <c r="G221" s="4"/>
      <c r="H221" s="4"/>
      <c r="I221" s="4"/>
      <c r="J221" s="4"/>
      <c r="K221" s="4"/>
    </row>
    <row r="222" spans="4:11" x14ac:dyDescent="0.25">
      <c r="D222" s="4"/>
      <c r="E222" s="4"/>
      <c r="F222" s="4"/>
      <c r="G222" s="4"/>
      <c r="H222" s="4"/>
      <c r="I222" s="4"/>
      <c r="J222" s="4"/>
      <c r="K222" s="4"/>
    </row>
    <row r="223" spans="4:11" x14ac:dyDescent="0.25">
      <c r="D223" s="4"/>
      <c r="E223" s="4"/>
      <c r="F223" s="4"/>
      <c r="G223" s="4"/>
      <c r="H223" s="4"/>
      <c r="I223" s="4"/>
      <c r="J223" s="4"/>
      <c r="K223" s="4"/>
    </row>
    <row r="224" spans="4:11" x14ac:dyDescent="0.25">
      <c r="D224" s="4"/>
      <c r="E224" s="4"/>
      <c r="F224" s="4"/>
      <c r="G224" s="4"/>
      <c r="H224" s="4"/>
      <c r="I224" s="4"/>
      <c r="J224" s="4"/>
      <c r="K224" s="4"/>
    </row>
    <row r="225" spans="4:11" x14ac:dyDescent="0.25">
      <c r="D225" s="4"/>
      <c r="E225" s="4"/>
      <c r="F225" s="4"/>
      <c r="G225" s="4"/>
      <c r="H225" s="4"/>
      <c r="I225" s="4"/>
      <c r="J225" s="4"/>
      <c r="K225" s="4"/>
    </row>
    <row r="226" spans="4:11" x14ac:dyDescent="0.25">
      <c r="D226" s="4"/>
      <c r="E226" s="4"/>
      <c r="F226" s="4"/>
      <c r="G226" s="4"/>
      <c r="H226" s="4"/>
      <c r="I226" s="4"/>
      <c r="J226" s="4"/>
      <c r="K226" s="4"/>
    </row>
    <row r="227" spans="4:11" x14ac:dyDescent="0.25">
      <c r="D227" s="4"/>
      <c r="E227" s="4"/>
      <c r="F227" s="4"/>
      <c r="G227" s="4"/>
      <c r="H227" s="4"/>
      <c r="I227" s="4"/>
      <c r="J227" s="4"/>
      <c r="K227" s="4"/>
    </row>
    <row r="228" spans="4:11" x14ac:dyDescent="0.25">
      <c r="D228" s="4"/>
      <c r="E228" s="4"/>
      <c r="F228" s="4"/>
      <c r="G228" s="4"/>
      <c r="H228" s="4"/>
      <c r="I228" s="4"/>
      <c r="J228" s="4"/>
      <c r="K228" s="4"/>
    </row>
    <row r="229" spans="4:11" x14ac:dyDescent="0.25">
      <c r="D229" s="4"/>
      <c r="E229" s="4"/>
      <c r="F229" s="4"/>
      <c r="G229" s="4"/>
      <c r="H229" s="4"/>
      <c r="I229" s="4"/>
      <c r="J229" s="4"/>
      <c r="K229" s="4"/>
    </row>
    <row r="230" spans="4:11" x14ac:dyDescent="0.25">
      <c r="D230" s="4"/>
      <c r="E230" s="4"/>
      <c r="F230" s="4"/>
      <c r="G230" s="4"/>
      <c r="H230" s="4"/>
      <c r="I230" s="4"/>
      <c r="J230" s="4"/>
      <c r="K230" s="4"/>
    </row>
    <row r="231" spans="4:11" x14ac:dyDescent="0.25">
      <c r="D231" s="4"/>
      <c r="E231" s="4"/>
      <c r="F231" s="4"/>
      <c r="G231" s="4"/>
      <c r="H231" s="4"/>
      <c r="I231" s="4"/>
      <c r="J231" s="4"/>
      <c r="K231" s="4"/>
    </row>
    <row r="232" spans="4:11" x14ac:dyDescent="0.25">
      <c r="D232" s="4"/>
      <c r="E232" s="4"/>
      <c r="F232" s="4"/>
      <c r="G232" s="4"/>
      <c r="H232" s="4"/>
      <c r="I232" s="4"/>
      <c r="J232" s="4"/>
      <c r="K232" s="4"/>
    </row>
    <row r="233" spans="4:11" x14ac:dyDescent="0.25">
      <c r="D233" s="4"/>
      <c r="E233" s="4"/>
      <c r="F233" s="4"/>
      <c r="G233" s="4"/>
      <c r="H233" s="4"/>
      <c r="I233" s="4"/>
      <c r="J233" s="4"/>
      <c r="K233" s="4"/>
    </row>
    <row r="234" spans="4:11" x14ac:dyDescent="0.25">
      <c r="D234" s="4"/>
      <c r="E234" s="4"/>
      <c r="F234" s="4"/>
      <c r="G234" s="4"/>
      <c r="H234" s="4"/>
      <c r="I234" s="4"/>
      <c r="J234" s="4"/>
      <c r="K234" s="4"/>
    </row>
    <row r="235" spans="4:11" x14ac:dyDescent="0.25">
      <c r="D235" s="4"/>
      <c r="E235" s="4"/>
      <c r="F235" s="4"/>
      <c r="G235" s="4"/>
      <c r="H235" s="4"/>
      <c r="I235" s="4"/>
      <c r="J235" s="4"/>
      <c r="K235" s="4"/>
    </row>
    <row r="236" spans="4:11" x14ac:dyDescent="0.25">
      <c r="D236" s="4"/>
      <c r="E236" s="4"/>
      <c r="F236" s="4"/>
      <c r="G236" s="4"/>
      <c r="H236" s="4"/>
      <c r="I236" s="4"/>
      <c r="J236" s="4"/>
      <c r="K236" s="4"/>
    </row>
    <row r="237" spans="4:11" x14ac:dyDescent="0.25">
      <c r="D237" s="4"/>
      <c r="E237" s="4"/>
      <c r="F237" s="4"/>
      <c r="G237" s="4"/>
      <c r="H237" s="4"/>
      <c r="I237" s="4"/>
      <c r="J237" s="4"/>
      <c r="K237" s="4"/>
    </row>
    <row r="238" spans="4:11" x14ac:dyDescent="0.25">
      <c r="D238" s="4"/>
      <c r="E238" s="4"/>
      <c r="F238" s="4"/>
      <c r="G238" s="4"/>
      <c r="H238" s="4"/>
      <c r="I238" s="4"/>
      <c r="J238" s="4"/>
      <c r="K238" s="4"/>
    </row>
    <row r="239" spans="4:11" x14ac:dyDescent="0.25">
      <c r="D239" s="4"/>
      <c r="E239" s="4"/>
      <c r="F239" s="4"/>
      <c r="G239" s="4"/>
      <c r="H239" s="4"/>
      <c r="I239" s="4"/>
      <c r="J239" s="4"/>
      <c r="K239" s="4"/>
    </row>
    <row r="240" spans="4:11" x14ac:dyDescent="0.25">
      <c r="D240" s="4"/>
      <c r="E240" s="4"/>
      <c r="F240" s="4"/>
      <c r="G240" s="4"/>
      <c r="H240" s="4"/>
      <c r="I240" s="4"/>
      <c r="J240" s="4"/>
      <c r="K240" s="4"/>
    </row>
    <row r="241" spans="4:11" x14ac:dyDescent="0.25">
      <c r="D241" s="4"/>
      <c r="E241" s="4"/>
      <c r="F241" s="4"/>
      <c r="G241" s="4"/>
      <c r="H241" s="4"/>
      <c r="I241" s="4"/>
      <c r="J241" s="4"/>
      <c r="K241" s="4"/>
    </row>
    <row r="242" spans="4:11" x14ac:dyDescent="0.25">
      <c r="D242" s="4"/>
      <c r="E242" s="4"/>
      <c r="F242" s="4"/>
      <c r="G242" s="4"/>
      <c r="H242" s="4"/>
      <c r="I242" s="4"/>
      <c r="J242" s="4"/>
      <c r="K242" s="4"/>
    </row>
    <row r="243" spans="4:11" x14ac:dyDescent="0.25">
      <c r="D243" s="4"/>
      <c r="E243" s="4"/>
      <c r="F243" s="4"/>
      <c r="G243" s="4"/>
      <c r="H243" s="4"/>
      <c r="I243" s="4"/>
      <c r="J243" s="4"/>
      <c r="K243" s="4"/>
    </row>
    <row r="244" spans="4:11" x14ac:dyDescent="0.25">
      <c r="D244" s="4"/>
      <c r="E244" s="4"/>
      <c r="F244" s="4"/>
      <c r="G244" s="4"/>
      <c r="H244" s="4"/>
      <c r="I244" s="4"/>
      <c r="J244" s="4"/>
      <c r="K244" s="4"/>
    </row>
    <row r="245" spans="4:11" x14ac:dyDescent="0.25">
      <c r="D245" s="4"/>
      <c r="E245" s="4"/>
      <c r="F245" s="4"/>
      <c r="G245" s="4"/>
      <c r="H245" s="4"/>
      <c r="I245" s="4"/>
      <c r="J245" s="4"/>
      <c r="K245" s="4"/>
    </row>
    <row r="246" spans="4:11" x14ac:dyDescent="0.25">
      <c r="D246" s="4"/>
      <c r="E246" s="4"/>
      <c r="F246" s="4"/>
      <c r="G246" s="4"/>
      <c r="H246" s="4"/>
      <c r="I246" s="4"/>
      <c r="J246" s="4"/>
      <c r="K246" s="4"/>
    </row>
    <row r="247" spans="4:11" x14ac:dyDescent="0.25">
      <c r="D247" s="4"/>
      <c r="E247" s="4"/>
      <c r="F247" s="4"/>
      <c r="G247" s="4"/>
      <c r="H247" s="4"/>
      <c r="I247" s="4"/>
      <c r="J247" s="4"/>
      <c r="K247" s="4"/>
    </row>
    <row r="248" spans="4:11" x14ac:dyDescent="0.25">
      <c r="D248" s="4"/>
      <c r="E248" s="4"/>
      <c r="F248" s="4"/>
      <c r="G248" s="4"/>
      <c r="H248" s="4"/>
      <c r="I248" s="4"/>
      <c r="J248" s="4"/>
      <c r="K248" s="4"/>
    </row>
    <row r="249" spans="4:11" x14ac:dyDescent="0.25">
      <c r="D249" s="4"/>
      <c r="E249" s="4"/>
      <c r="F249" s="4"/>
      <c r="G249" s="4"/>
      <c r="H249" s="4"/>
      <c r="I249" s="4"/>
      <c r="J249" s="4"/>
      <c r="K249" s="4"/>
    </row>
    <row r="250" spans="4:11" x14ac:dyDescent="0.25">
      <c r="D250" s="4"/>
      <c r="E250" s="4"/>
      <c r="F250" s="4"/>
      <c r="G250" s="4"/>
      <c r="H250" s="4"/>
      <c r="I250" s="4"/>
      <c r="J250" s="4"/>
      <c r="K250" s="4"/>
    </row>
    <row r="251" spans="4:11" x14ac:dyDescent="0.25">
      <c r="D251" s="4"/>
      <c r="E251" s="4"/>
      <c r="F251" s="4"/>
      <c r="G251" s="4"/>
      <c r="H251" s="4"/>
      <c r="I251" s="4"/>
      <c r="J251" s="4"/>
      <c r="K251" s="4"/>
    </row>
    <row r="252" spans="4:11" x14ac:dyDescent="0.25">
      <c r="D252" s="4"/>
      <c r="E252" s="4"/>
      <c r="F252" s="4"/>
      <c r="G252" s="4"/>
      <c r="H252" s="4"/>
      <c r="I252" s="4"/>
      <c r="J252" s="4"/>
      <c r="K252" s="4"/>
    </row>
    <row r="253" spans="4:11" x14ac:dyDescent="0.25">
      <c r="D253" s="4"/>
      <c r="E253" s="4"/>
      <c r="F253" s="4"/>
      <c r="G253" s="4"/>
      <c r="H253" s="4"/>
      <c r="I253" s="4"/>
      <c r="J253" s="4"/>
      <c r="K253" s="4"/>
    </row>
    <row r="254" spans="4:11" x14ac:dyDescent="0.25">
      <c r="D254" s="4"/>
      <c r="E254" s="4"/>
      <c r="F254" s="4"/>
      <c r="G254" s="4"/>
      <c r="H254" s="4"/>
      <c r="I254" s="4"/>
      <c r="J254" s="4"/>
      <c r="K254" s="4"/>
    </row>
    <row r="255" spans="4:11" x14ac:dyDescent="0.25">
      <c r="D255" s="4"/>
      <c r="E255" s="4"/>
      <c r="F255" s="4"/>
      <c r="G255" s="4"/>
      <c r="H255" s="4"/>
      <c r="I255" s="4"/>
      <c r="J255" s="4"/>
      <c r="K255" s="4"/>
    </row>
    <row r="256" spans="4:11" x14ac:dyDescent="0.25">
      <c r="D256" s="4"/>
      <c r="E256" s="4"/>
      <c r="F256" s="4"/>
      <c r="G256" s="4"/>
      <c r="H256" s="4"/>
      <c r="I256" s="4"/>
      <c r="J256" s="4"/>
      <c r="K256" s="4"/>
    </row>
    <row r="257" spans="4:11" x14ac:dyDescent="0.25">
      <c r="D257" s="4"/>
      <c r="E257" s="4"/>
      <c r="F257" s="4"/>
      <c r="G257" s="4"/>
      <c r="H257" s="4"/>
      <c r="I257" s="4"/>
      <c r="J257" s="4"/>
      <c r="K257" s="4"/>
    </row>
    <row r="258" spans="4:11" x14ac:dyDescent="0.25">
      <c r="D258" s="4"/>
      <c r="E258" s="4"/>
      <c r="F258" s="4"/>
      <c r="G258" s="4"/>
      <c r="H258" s="4"/>
      <c r="I258" s="4"/>
      <c r="J258" s="4"/>
      <c r="K258" s="4"/>
    </row>
    <row r="259" spans="4:11" x14ac:dyDescent="0.25">
      <c r="D259" s="4"/>
      <c r="E259" s="4"/>
      <c r="F259" s="4"/>
      <c r="G259" s="4"/>
      <c r="H259" s="4"/>
      <c r="I259" s="4"/>
      <c r="J259" s="4"/>
      <c r="K259" s="4"/>
    </row>
    <row r="260" spans="4:11" x14ac:dyDescent="0.25">
      <c r="D260" s="4"/>
      <c r="E260" s="4"/>
      <c r="F260" s="4"/>
      <c r="G260" s="4"/>
      <c r="H260" s="4"/>
      <c r="I260" s="4"/>
      <c r="J260" s="4"/>
      <c r="K260" s="4"/>
    </row>
    <row r="261" spans="4:11" x14ac:dyDescent="0.25">
      <c r="D261" s="4"/>
      <c r="E261" s="4"/>
      <c r="F261" s="4"/>
      <c r="G261" s="4"/>
      <c r="H261" s="4"/>
      <c r="I261" s="4"/>
      <c r="J261" s="4"/>
      <c r="K261" s="4"/>
    </row>
    <row r="262" spans="4:11" x14ac:dyDescent="0.25">
      <c r="D262" s="4"/>
      <c r="E262" s="4"/>
      <c r="F262" s="4"/>
      <c r="G262" s="4"/>
      <c r="H262" s="4"/>
      <c r="I262" s="4"/>
      <c r="J262" s="4"/>
      <c r="K262" s="4"/>
    </row>
    <row r="263" spans="4:11" x14ac:dyDescent="0.25">
      <c r="D263" s="4"/>
      <c r="E263" s="4"/>
      <c r="F263" s="4"/>
      <c r="G263" s="4"/>
      <c r="H263" s="4"/>
      <c r="I263" s="4"/>
      <c r="J263" s="4"/>
      <c r="K263" s="4"/>
    </row>
    <row r="264" spans="4:11" x14ac:dyDescent="0.25">
      <c r="D264" s="4"/>
      <c r="E264" s="4"/>
      <c r="F264" s="4"/>
      <c r="G264" s="4"/>
      <c r="H264" s="4"/>
      <c r="I264" s="4"/>
      <c r="J264" s="4"/>
      <c r="K264" s="4"/>
    </row>
    <row r="265" spans="4:11" x14ac:dyDescent="0.25">
      <c r="D265" s="4"/>
      <c r="E265" s="4"/>
      <c r="F265" s="4"/>
      <c r="G265" s="4"/>
      <c r="H265" s="4"/>
      <c r="I265" s="4"/>
      <c r="J265" s="4"/>
      <c r="K265" s="4"/>
    </row>
    <row r="266" spans="4:11" x14ac:dyDescent="0.25">
      <c r="D266" s="4"/>
      <c r="E266" s="4"/>
      <c r="F266" s="4"/>
      <c r="G266" s="4"/>
      <c r="H266" s="4"/>
      <c r="I266" s="4"/>
      <c r="J266" s="4"/>
      <c r="K266" s="4"/>
    </row>
    <row r="267" spans="4:11" x14ac:dyDescent="0.25">
      <c r="D267" s="4"/>
      <c r="E267" s="4"/>
      <c r="F267" s="4"/>
      <c r="G267" s="4"/>
      <c r="H267" s="4"/>
      <c r="I267" s="4"/>
      <c r="J267" s="4"/>
      <c r="K267" s="4"/>
    </row>
    <row r="268" spans="4:11" x14ac:dyDescent="0.25">
      <c r="D268" s="4"/>
      <c r="E268" s="4"/>
      <c r="F268" s="4"/>
      <c r="G268" s="4"/>
      <c r="H268" s="4"/>
      <c r="I268" s="4"/>
      <c r="J268" s="4"/>
      <c r="K268" s="4"/>
    </row>
    <row r="269" spans="4:11" x14ac:dyDescent="0.25">
      <c r="D269" s="4"/>
      <c r="E269" s="4"/>
      <c r="F269" s="4"/>
      <c r="G269" s="4"/>
      <c r="H269" s="4"/>
      <c r="I269" s="4"/>
      <c r="J269" s="4"/>
      <c r="K269" s="4"/>
    </row>
    <row r="270" spans="4:11" x14ac:dyDescent="0.25">
      <c r="D270" s="4"/>
      <c r="E270" s="4"/>
      <c r="F270" s="4"/>
      <c r="G270" s="4"/>
      <c r="H270" s="4"/>
      <c r="I270" s="4"/>
      <c r="J270" s="4"/>
      <c r="K270" s="4"/>
    </row>
    <row r="271" spans="4:11" x14ac:dyDescent="0.25">
      <c r="D271" s="4"/>
      <c r="E271" s="4"/>
      <c r="F271" s="4"/>
      <c r="G271" s="4"/>
      <c r="H271" s="4"/>
      <c r="I271" s="4"/>
      <c r="J271" s="4"/>
      <c r="K271" s="4"/>
    </row>
    <row r="272" spans="4:11" x14ac:dyDescent="0.25">
      <c r="D272" s="4"/>
      <c r="E272" s="4"/>
      <c r="F272" s="4"/>
      <c r="G272" s="4"/>
      <c r="H272" s="4"/>
      <c r="I272" s="4"/>
      <c r="J272" s="4"/>
      <c r="K272" s="4"/>
    </row>
    <row r="273" spans="4:11" x14ac:dyDescent="0.25">
      <c r="D273" s="4"/>
      <c r="E273" s="4"/>
      <c r="F273" s="4"/>
      <c r="G273" s="4"/>
      <c r="H273" s="4"/>
      <c r="I273" s="4"/>
      <c r="J273" s="4"/>
      <c r="K273" s="4"/>
    </row>
    <row r="274" spans="4:11" x14ac:dyDescent="0.25">
      <c r="D274" s="4"/>
      <c r="E274" s="4"/>
      <c r="F274" s="4"/>
      <c r="G274" s="4"/>
      <c r="H274" s="4"/>
      <c r="I274" s="4"/>
      <c r="J274" s="4"/>
      <c r="K274" s="4"/>
    </row>
    <row r="275" spans="4:11" x14ac:dyDescent="0.25">
      <c r="D275" s="4"/>
      <c r="E275" s="4"/>
      <c r="F275" s="4"/>
      <c r="G275" s="4"/>
      <c r="H275" s="4"/>
      <c r="I275" s="4"/>
      <c r="J275" s="4"/>
      <c r="K275" s="4"/>
    </row>
    <row r="276" spans="4:11" x14ac:dyDescent="0.25">
      <c r="D276" s="4"/>
      <c r="E276" s="4"/>
      <c r="F276" s="4"/>
      <c r="G276" s="4"/>
      <c r="H276" s="4"/>
      <c r="I276" s="4"/>
      <c r="J276" s="4"/>
      <c r="K276" s="4"/>
    </row>
    <row r="277" spans="4:11" x14ac:dyDescent="0.25">
      <c r="D277" s="4"/>
      <c r="E277" s="4"/>
      <c r="F277" s="4"/>
      <c r="G277" s="4"/>
      <c r="H277" s="4"/>
      <c r="I277" s="4"/>
      <c r="J277" s="4"/>
      <c r="K277" s="4"/>
    </row>
    <row r="278" spans="4:11" x14ac:dyDescent="0.25">
      <c r="D278" s="4"/>
      <c r="E278" s="4"/>
      <c r="F278" s="4"/>
      <c r="G278" s="4"/>
      <c r="H278" s="4"/>
      <c r="I278" s="4"/>
      <c r="J278" s="4"/>
      <c r="K278" s="4"/>
    </row>
    <row r="279" spans="4:11" x14ac:dyDescent="0.25">
      <c r="D279" s="4"/>
      <c r="E279" s="4"/>
      <c r="F279" s="4"/>
      <c r="G279" s="4"/>
      <c r="H279" s="4"/>
      <c r="I279" s="4"/>
      <c r="J279" s="4"/>
      <c r="K279" s="4"/>
    </row>
    <row r="280" spans="4:11" x14ac:dyDescent="0.25">
      <c r="D280" s="4"/>
      <c r="E280" s="4"/>
      <c r="F280" s="4"/>
      <c r="G280" s="4"/>
      <c r="H280" s="4"/>
      <c r="I280" s="4"/>
      <c r="J280" s="4"/>
      <c r="K280" s="4"/>
    </row>
    <row r="281" spans="4:11" x14ac:dyDescent="0.25">
      <c r="D281" s="4"/>
      <c r="E281" s="4"/>
      <c r="F281" s="4"/>
      <c r="G281" s="4"/>
      <c r="H281" s="4"/>
      <c r="I281" s="4"/>
      <c r="J281" s="4"/>
      <c r="K281" s="4"/>
    </row>
    <row r="282" spans="4:11" x14ac:dyDescent="0.25">
      <c r="D282" s="4"/>
      <c r="E282" s="4"/>
      <c r="F282" s="4"/>
      <c r="G282" s="4"/>
      <c r="H282" s="4"/>
      <c r="I282" s="4"/>
      <c r="J282" s="4"/>
      <c r="K282" s="4"/>
    </row>
    <row r="283" spans="4:11" x14ac:dyDescent="0.25">
      <c r="D283" s="4"/>
      <c r="E283" s="4"/>
      <c r="F283" s="4"/>
      <c r="G283" s="4"/>
      <c r="H283" s="4"/>
      <c r="I283" s="4"/>
      <c r="J283" s="4"/>
      <c r="K283" s="4"/>
    </row>
    <row r="284" spans="4:11" x14ac:dyDescent="0.25">
      <c r="D284" s="4"/>
      <c r="E284" s="4"/>
      <c r="F284" s="4"/>
      <c r="G284" s="4"/>
      <c r="H284" s="4"/>
      <c r="I284" s="4"/>
      <c r="J284" s="4"/>
      <c r="K284" s="4"/>
    </row>
    <row r="285" spans="4:11" x14ac:dyDescent="0.25">
      <c r="D285" s="4"/>
      <c r="E285" s="4"/>
      <c r="F285" s="4"/>
      <c r="G285" s="4"/>
      <c r="H285" s="4"/>
      <c r="I285" s="4"/>
      <c r="J285" s="4"/>
      <c r="K285" s="4"/>
    </row>
    <row r="286" spans="4:11" x14ac:dyDescent="0.25">
      <c r="D286" s="4"/>
      <c r="E286" s="4"/>
      <c r="F286" s="4"/>
      <c r="G286" s="4"/>
      <c r="H286" s="4"/>
      <c r="I286" s="4"/>
      <c r="J286" s="4"/>
      <c r="K286" s="4"/>
    </row>
    <row r="287" spans="4:11" x14ac:dyDescent="0.25">
      <c r="D287" s="4"/>
      <c r="E287" s="4"/>
      <c r="F287" s="4"/>
      <c r="G287" s="4"/>
      <c r="H287" s="4"/>
      <c r="I287" s="4"/>
      <c r="J287" s="4"/>
      <c r="K287" s="4"/>
    </row>
    <row r="288" spans="4:11" x14ac:dyDescent="0.25">
      <c r="D288" s="4"/>
      <c r="E288" s="4"/>
      <c r="F288" s="4"/>
      <c r="G288" s="4"/>
      <c r="H288" s="4"/>
      <c r="I288" s="4"/>
      <c r="J288" s="4"/>
      <c r="K288" s="4"/>
    </row>
    <row r="289" spans="4:11" x14ac:dyDescent="0.25">
      <c r="D289" s="4"/>
      <c r="E289" s="4"/>
      <c r="F289" s="4"/>
      <c r="G289" s="4"/>
      <c r="H289" s="4"/>
      <c r="I289" s="4"/>
      <c r="J289" s="4"/>
      <c r="K289" s="4"/>
    </row>
    <row r="290" spans="4:11" x14ac:dyDescent="0.25">
      <c r="D290" s="4"/>
      <c r="E290" s="4"/>
      <c r="F290" s="4"/>
      <c r="G290" s="4"/>
      <c r="H290" s="4"/>
      <c r="I290" s="4"/>
      <c r="J290" s="4"/>
      <c r="K290" s="4"/>
    </row>
    <row r="291" spans="4:11" x14ac:dyDescent="0.25">
      <c r="D291" s="4"/>
      <c r="E291" s="4"/>
      <c r="F291" s="4"/>
      <c r="G291" s="4"/>
      <c r="H291" s="4"/>
      <c r="I291" s="4"/>
      <c r="J291" s="4"/>
      <c r="K291" s="4"/>
    </row>
    <row r="292" spans="4:11" x14ac:dyDescent="0.25">
      <c r="D292" s="4"/>
      <c r="E292" s="4"/>
      <c r="F292" s="4"/>
      <c r="G292" s="4"/>
      <c r="H292" s="4"/>
      <c r="I292" s="4"/>
      <c r="J292" s="4"/>
      <c r="K292" s="4"/>
    </row>
    <row r="293" spans="4:11" x14ac:dyDescent="0.25">
      <c r="D293" s="4"/>
      <c r="E293" s="4"/>
      <c r="F293" s="4"/>
      <c r="G293" s="4"/>
      <c r="H293" s="4"/>
      <c r="I293" s="4"/>
      <c r="J293" s="4"/>
      <c r="K293" s="4"/>
    </row>
    <row r="294" spans="4:11" x14ac:dyDescent="0.25">
      <c r="D294" s="4"/>
      <c r="E294" s="4"/>
      <c r="F294" s="4"/>
      <c r="G294" s="4"/>
      <c r="H294" s="4"/>
      <c r="I294" s="4"/>
      <c r="J294" s="4"/>
      <c r="K294" s="4"/>
    </row>
    <row r="295" spans="4:11" x14ac:dyDescent="0.25">
      <c r="D295" s="4"/>
      <c r="E295" s="4"/>
      <c r="F295" s="4"/>
      <c r="G295" s="4"/>
      <c r="H295" s="4"/>
      <c r="I295" s="4"/>
      <c r="J295" s="4"/>
      <c r="K295" s="4"/>
    </row>
    <row r="296" spans="4:11" x14ac:dyDescent="0.25">
      <c r="D296" s="4"/>
      <c r="E296" s="4"/>
      <c r="F296" s="4"/>
      <c r="G296" s="4"/>
      <c r="H296" s="4"/>
      <c r="I296" s="4"/>
      <c r="J296" s="4"/>
      <c r="K296" s="4"/>
    </row>
    <row r="297" spans="4:11" x14ac:dyDescent="0.25">
      <c r="D297" s="4"/>
      <c r="E297" s="4"/>
      <c r="F297" s="4"/>
      <c r="G297" s="4"/>
      <c r="H297" s="4"/>
      <c r="I297" s="4"/>
      <c r="J297" s="4"/>
      <c r="K297" s="4"/>
    </row>
    <row r="298" spans="4:11" x14ac:dyDescent="0.25">
      <c r="D298" s="4"/>
      <c r="E298" s="4"/>
      <c r="F298" s="4"/>
      <c r="G298" s="4"/>
      <c r="H298" s="4"/>
      <c r="I298" s="4"/>
      <c r="J298" s="4"/>
      <c r="K298" s="4"/>
    </row>
    <row r="299" spans="4:11" x14ac:dyDescent="0.25">
      <c r="D299" s="4"/>
      <c r="E299" s="4"/>
      <c r="F299" s="4"/>
      <c r="G299" s="4"/>
      <c r="H299" s="4"/>
      <c r="I299" s="4"/>
      <c r="J299" s="4"/>
      <c r="K299" s="4"/>
    </row>
    <row r="300" spans="4:11" x14ac:dyDescent="0.25">
      <c r="D300" s="4"/>
      <c r="E300" s="4"/>
      <c r="F300" s="4"/>
      <c r="G300" s="4"/>
      <c r="H300" s="4"/>
      <c r="I300" s="4"/>
      <c r="J300" s="4"/>
      <c r="K300" s="4"/>
    </row>
    <row r="301" spans="4:11" x14ac:dyDescent="0.25">
      <c r="D301" s="4"/>
      <c r="E301" s="4"/>
      <c r="F301" s="4"/>
      <c r="G301" s="4"/>
      <c r="H301" s="4"/>
      <c r="I301" s="4"/>
      <c r="J301" s="4"/>
      <c r="K301" s="4"/>
    </row>
    <row r="302" spans="4:11" x14ac:dyDescent="0.25">
      <c r="D302" s="4"/>
      <c r="E302" s="4"/>
      <c r="F302" s="4"/>
      <c r="G302" s="4"/>
      <c r="H302" s="4"/>
      <c r="I302" s="4"/>
      <c r="J302" s="4"/>
      <c r="K302" s="4"/>
    </row>
    <row r="303" spans="4:11" x14ac:dyDescent="0.25">
      <c r="D303" s="4"/>
      <c r="E303" s="4"/>
      <c r="F303" s="4"/>
      <c r="G303" s="4"/>
      <c r="H303" s="4"/>
      <c r="I303" s="4"/>
      <c r="J303" s="4"/>
      <c r="K303" s="4"/>
    </row>
    <row r="304" spans="4:11" x14ac:dyDescent="0.25">
      <c r="D304" s="4"/>
      <c r="E304" s="4"/>
      <c r="F304" s="4"/>
      <c r="G304" s="4"/>
      <c r="H304" s="4"/>
      <c r="I304" s="4"/>
      <c r="J304" s="4"/>
      <c r="K304" s="4"/>
    </row>
    <row r="305" spans="4:11" x14ac:dyDescent="0.25">
      <c r="D305" s="4"/>
      <c r="E305" s="4"/>
      <c r="F305" s="4"/>
      <c r="G305" s="4"/>
      <c r="H305" s="4"/>
      <c r="I305" s="4"/>
      <c r="J305" s="4"/>
      <c r="K305" s="4"/>
    </row>
    <row r="306" spans="4:11" x14ac:dyDescent="0.25">
      <c r="D306" s="4"/>
      <c r="E306" s="4"/>
      <c r="F306" s="4"/>
      <c r="G306" s="4"/>
      <c r="H306" s="4"/>
      <c r="I306" s="4"/>
      <c r="J306" s="4"/>
      <c r="K306" s="4"/>
    </row>
    <row r="307" spans="4:11" x14ac:dyDescent="0.25">
      <c r="D307" s="4"/>
      <c r="E307" s="4"/>
      <c r="F307" s="4"/>
      <c r="G307" s="4"/>
      <c r="H307" s="4"/>
      <c r="I307" s="4"/>
      <c r="J307" s="4"/>
      <c r="K307" s="4"/>
    </row>
    <row r="308" spans="4:11" x14ac:dyDescent="0.25">
      <c r="D308" s="4"/>
      <c r="E308" s="4"/>
      <c r="F308" s="4"/>
      <c r="G308" s="4"/>
      <c r="H308" s="4"/>
      <c r="I308" s="4"/>
      <c r="J308" s="4"/>
      <c r="K308" s="4"/>
    </row>
    <row r="309" spans="4:11" x14ac:dyDescent="0.25">
      <c r="D309" s="4"/>
      <c r="E309" s="4"/>
      <c r="F309" s="4"/>
      <c r="G309" s="4"/>
      <c r="H309" s="4"/>
      <c r="I309" s="4"/>
      <c r="J309" s="4"/>
      <c r="K309" s="4"/>
    </row>
    <row r="310" spans="4:11" x14ac:dyDescent="0.25">
      <c r="D310" s="4"/>
      <c r="E310" s="4"/>
      <c r="F310" s="4"/>
      <c r="G310" s="4"/>
      <c r="H310" s="4"/>
      <c r="I310" s="4"/>
      <c r="J310" s="4"/>
      <c r="K310" s="4"/>
    </row>
    <row r="311" spans="4:11" x14ac:dyDescent="0.25">
      <c r="D311" s="4"/>
      <c r="E311" s="4"/>
      <c r="F311" s="4"/>
      <c r="G311" s="4"/>
      <c r="H311" s="4"/>
      <c r="I311" s="4"/>
      <c r="J311" s="4"/>
      <c r="K311" s="4"/>
    </row>
    <row r="312" spans="4:11" x14ac:dyDescent="0.25">
      <c r="D312" s="4"/>
      <c r="E312" s="4"/>
      <c r="F312" s="4"/>
      <c r="G312" s="4"/>
      <c r="H312" s="4"/>
      <c r="I312" s="4"/>
      <c r="J312" s="4"/>
      <c r="K312" s="4"/>
    </row>
    <row r="313" spans="4:11" x14ac:dyDescent="0.25">
      <c r="D313" s="4"/>
      <c r="E313" s="4"/>
      <c r="F313" s="4"/>
      <c r="G313" s="4"/>
      <c r="H313" s="4"/>
      <c r="I313" s="4"/>
      <c r="J313" s="4"/>
      <c r="K313" s="4"/>
    </row>
    <row r="314" spans="4:11" x14ac:dyDescent="0.25">
      <c r="D314" s="4"/>
      <c r="E314" s="4"/>
      <c r="F314" s="4"/>
      <c r="G314" s="4"/>
      <c r="H314" s="4"/>
      <c r="I314" s="4"/>
      <c r="J314" s="4"/>
      <c r="K314" s="4"/>
    </row>
    <row r="315" spans="4:11" x14ac:dyDescent="0.25">
      <c r="D315" s="4"/>
      <c r="E315" s="4"/>
      <c r="F315" s="4"/>
      <c r="G315" s="4"/>
      <c r="H315" s="4"/>
      <c r="I315" s="4"/>
      <c r="J315" s="4"/>
      <c r="K315" s="4"/>
    </row>
    <row r="316" spans="4:11" x14ac:dyDescent="0.25">
      <c r="D316" s="4"/>
      <c r="E316" s="4"/>
      <c r="F316" s="4"/>
      <c r="G316" s="4"/>
      <c r="H316" s="4"/>
      <c r="I316" s="4"/>
      <c r="J316" s="4"/>
      <c r="K316" s="4"/>
    </row>
    <row r="317" spans="4:11" x14ac:dyDescent="0.25">
      <c r="D317" s="4"/>
      <c r="E317" s="4"/>
      <c r="F317" s="4"/>
      <c r="G317" s="4"/>
      <c r="H317" s="4"/>
      <c r="I317" s="4"/>
      <c r="J317" s="4"/>
      <c r="K317" s="4"/>
    </row>
    <row r="318" spans="4:11" x14ac:dyDescent="0.25">
      <c r="D318" s="4"/>
      <c r="E318" s="4"/>
      <c r="F318" s="4"/>
      <c r="G318" s="4"/>
      <c r="H318" s="4"/>
      <c r="I318" s="4"/>
      <c r="J318" s="4"/>
      <c r="K318" s="4"/>
    </row>
    <row r="319" spans="4:11" x14ac:dyDescent="0.25">
      <c r="D319" s="4"/>
      <c r="E319" s="4"/>
      <c r="F319" s="4"/>
      <c r="G319" s="4"/>
      <c r="H319" s="4"/>
      <c r="I319" s="4"/>
      <c r="J319" s="4"/>
      <c r="K319" s="4"/>
    </row>
    <row r="320" spans="4:11" x14ac:dyDescent="0.25">
      <c r="D320" s="4"/>
      <c r="E320" s="4"/>
      <c r="F320" s="4"/>
      <c r="G320" s="4"/>
      <c r="H320" s="4"/>
      <c r="I320" s="4"/>
      <c r="J320" s="4"/>
      <c r="K320" s="4"/>
    </row>
    <row r="321" spans="4:11" x14ac:dyDescent="0.25">
      <c r="D321" s="4"/>
      <c r="E321" s="4"/>
      <c r="F321" s="4"/>
      <c r="G321" s="4"/>
      <c r="H321" s="4"/>
      <c r="I321" s="4"/>
      <c r="J321" s="4"/>
      <c r="K321" s="4"/>
    </row>
    <row r="322" spans="4:11" x14ac:dyDescent="0.25">
      <c r="D322" s="4"/>
      <c r="E322" s="4"/>
      <c r="F322" s="4"/>
      <c r="G322" s="4"/>
      <c r="H322" s="4"/>
      <c r="I322" s="4"/>
      <c r="J322" s="4"/>
      <c r="K322" s="4"/>
    </row>
    <row r="323" spans="4:11" x14ac:dyDescent="0.25">
      <c r="D323" s="4"/>
      <c r="E323" s="4"/>
      <c r="F323" s="4"/>
      <c r="G323" s="4"/>
      <c r="H323" s="4"/>
      <c r="I323" s="4"/>
      <c r="J323" s="4"/>
      <c r="K323" s="4"/>
    </row>
    <row r="324" spans="4:11" x14ac:dyDescent="0.25">
      <c r="D324" s="4"/>
      <c r="E324" s="4"/>
      <c r="F324" s="4"/>
      <c r="G324" s="4"/>
      <c r="H324" s="4"/>
      <c r="I324" s="4"/>
      <c r="J324" s="4"/>
      <c r="K324" s="4"/>
    </row>
    <row r="325" spans="4:11" x14ac:dyDescent="0.25">
      <c r="D325" s="4"/>
      <c r="E325" s="4"/>
      <c r="F325" s="4"/>
      <c r="G325" s="4"/>
      <c r="H325" s="4"/>
      <c r="I325" s="4"/>
      <c r="J325" s="4"/>
      <c r="K325" s="4"/>
    </row>
    <row r="326" spans="4:11" x14ac:dyDescent="0.25">
      <c r="D326" s="4"/>
      <c r="E326" s="4"/>
      <c r="F326" s="4"/>
      <c r="G326" s="4"/>
      <c r="H326" s="4"/>
      <c r="I326" s="4"/>
      <c r="J326" s="4"/>
      <c r="K326" s="4"/>
    </row>
    <row r="327" spans="4:11" x14ac:dyDescent="0.25">
      <c r="D327" s="4"/>
      <c r="E327" s="4"/>
      <c r="F327" s="4"/>
      <c r="G327" s="4"/>
      <c r="H327" s="4"/>
      <c r="I327" s="4"/>
      <c r="J327" s="4"/>
      <c r="K327" s="4"/>
    </row>
    <row r="328" spans="4:11" x14ac:dyDescent="0.25">
      <c r="D328" s="4"/>
      <c r="E328" s="4"/>
      <c r="F328" s="4"/>
      <c r="G328" s="4"/>
      <c r="H328" s="4"/>
      <c r="I328" s="4"/>
      <c r="J328" s="4"/>
      <c r="K328" s="4"/>
    </row>
    <row r="329" spans="4:11" x14ac:dyDescent="0.25">
      <c r="D329" s="4"/>
      <c r="E329" s="4"/>
      <c r="F329" s="4"/>
      <c r="G329" s="4"/>
      <c r="H329" s="4"/>
      <c r="I329" s="4"/>
      <c r="J329" s="4"/>
      <c r="K329" s="4"/>
    </row>
    <row r="330" spans="4:11" x14ac:dyDescent="0.25">
      <c r="D330" s="4"/>
      <c r="E330" s="4"/>
      <c r="F330" s="4"/>
      <c r="G330" s="4"/>
      <c r="H330" s="4"/>
      <c r="I330" s="4"/>
      <c r="J330" s="4"/>
      <c r="K330" s="4"/>
    </row>
    <row r="331" spans="4:11" x14ac:dyDescent="0.25">
      <c r="D331" s="4"/>
      <c r="E331" s="4"/>
      <c r="F331" s="4"/>
      <c r="G331" s="4"/>
      <c r="H331" s="4"/>
      <c r="I331" s="4"/>
      <c r="J331" s="4"/>
      <c r="K331" s="4"/>
    </row>
    <row r="332" spans="4:11" x14ac:dyDescent="0.25">
      <c r="D332" s="4"/>
      <c r="E332" s="4"/>
      <c r="F332" s="4"/>
      <c r="G332" s="4"/>
      <c r="H332" s="4"/>
      <c r="I332" s="4"/>
      <c r="J332" s="4"/>
      <c r="K332" s="4"/>
    </row>
    <row r="333" spans="4:11" x14ac:dyDescent="0.25">
      <c r="D333" s="4"/>
      <c r="E333" s="4"/>
      <c r="F333" s="4"/>
      <c r="G333" s="4"/>
      <c r="H333" s="4"/>
      <c r="I333" s="4"/>
      <c r="J333" s="4"/>
      <c r="K333" s="4"/>
    </row>
    <row r="334" spans="4:11" x14ac:dyDescent="0.25">
      <c r="D334" s="4"/>
      <c r="E334" s="4"/>
      <c r="F334" s="4"/>
      <c r="G334" s="4"/>
      <c r="H334" s="4"/>
      <c r="I334" s="4"/>
      <c r="J334" s="4"/>
      <c r="K334" s="4"/>
    </row>
    <row r="335" spans="4:11" x14ac:dyDescent="0.25">
      <c r="D335" s="4"/>
      <c r="E335" s="4"/>
      <c r="F335" s="4"/>
      <c r="G335" s="4"/>
      <c r="H335" s="4"/>
      <c r="I335" s="4"/>
      <c r="J335" s="4"/>
      <c r="K335" s="4"/>
    </row>
    <row r="336" spans="4:11" x14ac:dyDescent="0.25">
      <c r="D336" s="4"/>
      <c r="E336" s="4"/>
      <c r="F336" s="4"/>
      <c r="G336" s="4"/>
      <c r="H336" s="4"/>
      <c r="I336" s="4"/>
      <c r="J336" s="4"/>
      <c r="K336" s="4"/>
    </row>
    <row r="337" spans="4:11" x14ac:dyDescent="0.25">
      <c r="D337" s="4"/>
      <c r="E337" s="4"/>
      <c r="F337" s="4"/>
      <c r="G337" s="4"/>
      <c r="H337" s="4"/>
      <c r="I337" s="4"/>
      <c r="J337" s="4"/>
      <c r="K337" s="4"/>
    </row>
    <row r="338" spans="4:11" x14ac:dyDescent="0.25">
      <c r="D338" s="4"/>
      <c r="E338" s="4"/>
      <c r="F338" s="4"/>
      <c r="G338" s="4"/>
      <c r="H338" s="4"/>
      <c r="I338" s="4"/>
      <c r="J338" s="4"/>
      <c r="K338" s="4"/>
    </row>
    <row r="339" spans="4:11" x14ac:dyDescent="0.25">
      <c r="D339" s="4"/>
      <c r="E339" s="4"/>
      <c r="F339" s="4"/>
      <c r="G339" s="4"/>
      <c r="H339" s="4"/>
      <c r="I339" s="4"/>
      <c r="J339" s="4"/>
      <c r="K339" s="4"/>
    </row>
    <row r="340" spans="4:11" x14ac:dyDescent="0.25">
      <c r="D340" s="4"/>
      <c r="E340" s="4"/>
      <c r="F340" s="4"/>
      <c r="G340" s="4"/>
      <c r="H340" s="4"/>
      <c r="I340" s="4"/>
      <c r="J340" s="4"/>
      <c r="K340" s="4"/>
    </row>
    <row r="341" spans="4:11" x14ac:dyDescent="0.25">
      <c r="D341" s="4"/>
      <c r="E341" s="4"/>
      <c r="F341" s="4"/>
      <c r="G341" s="4"/>
      <c r="H341" s="4"/>
      <c r="I341" s="4"/>
      <c r="J341" s="4"/>
      <c r="K341" s="4"/>
    </row>
    <row r="342" spans="4:11" x14ac:dyDescent="0.25">
      <c r="D342" s="4"/>
      <c r="E342" s="4"/>
      <c r="F342" s="4"/>
      <c r="G342" s="4"/>
      <c r="H342" s="4"/>
      <c r="I342" s="4"/>
      <c r="J342" s="4"/>
      <c r="K342" s="4"/>
    </row>
    <row r="343" spans="4:11" x14ac:dyDescent="0.25">
      <c r="D343" s="4"/>
      <c r="E343" s="4"/>
      <c r="F343" s="4"/>
      <c r="G343" s="4"/>
      <c r="H343" s="4"/>
      <c r="I343" s="4"/>
      <c r="J343" s="4"/>
      <c r="K343" s="4"/>
    </row>
    <row r="344" spans="4:11" x14ac:dyDescent="0.25">
      <c r="D344" s="4"/>
      <c r="E344" s="4"/>
      <c r="F344" s="4"/>
      <c r="G344" s="4"/>
      <c r="H344" s="4"/>
      <c r="I344" s="4"/>
      <c r="J344" s="4"/>
      <c r="K344" s="4"/>
    </row>
    <row r="345" spans="4:11" x14ac:dyDescent="0.25">
      <c r="D345" s="4"/>
      <c r="E345" s="4"/>
      <c r="F345" s="4"/>
      <c r="G345" s="4"/>
      <c r="H345" s="4"/>
      <c r="I345" s="4"/>
      <c r="J345" s="4"/>
      <c r="K345" s="4"/>
    </row>
    <row r="346" spans="4:11" x14ac:dyDescent="0.25">
      <c r="D346" s="4"/>
      <c r="E346" s="4"/>
      <c r="F346" s="4"/>
      <c r="G346" s="4"/>
      <c r="H346" s="4"/>
      <c r="I346" s="4"/>
      <c r="J346" s="4"/>
      <c r="K346" s="4"/>
    </row>
    <row r="347" spans="4:11" x14ac:dyDescent="0.25">
      <c r="D347" s="4"/>
      <c r="E347" s="4"/>
      <c r="F347" s="4"/>
      <c r="G347" s="4"/>
      <c r="H347" s="4"/>
      <c r="I347" s="4"/>
      <c r="J347" s="4"/>
      <c r="K347" s="4"/>
    </row>
    <row r="348" spans="4:11" x14ac:dyDescent="0.25">
      <c r="D348" s="4"/>
      <c r="E348" s="4"/>
      <c r="F348" s="4"/>
      <c r="G348" s="4"/>
      <c r="H348" s="4"/>
      <c r="I348" s="4"/>
      <c r="J348" s="4"/>
      <c r="K348" s="4"/>
    </row>
    <row r="349" spans="4:11" x14ac:dyDescent="0.25">
      <c r="D349" s="4"/>
      <c r="E349" s="4"/>
      <c r="F349" s="4"/>
      <c r="G349" s="4"/>
      <c r="H349" s="4"/>
      <c r="I349" s="4"/>
      <c r="J349" s="4"/>
      <c r="K349" s="4"/>
    </row>
    <row r="350" spans="4:11" x14ac:dyDescent="0.25">
      <c r="D350" s="4"/>
      <c r="E350" s="4"/>
      <c r="F350" s="4"/>
      <c r="G350" s="4"/>
      <c r="H350" s="4"/>
      <c r="I350" s="4"/>
      <c r="J350" s="4"/>
      <c r="K350" s="4"/>
    </row>
    <row r="351" spans="4:11" x14ac:dyDescent="0.25">
      <c r="D351" s="4"/>
      <c r="E351" s="4"/>
      <c r="F351" s="4"/>
      <c r="G351" s="4"/>
      <c r="H351" s="4"/>
      <c r="I351" s="4"/>
      <c r="J351" s="4"/>
      <c r="K351" s="4"/>
    </row>
    <row r="352" spans="4:11" x14ac:dyDescent="0.25">
      <c r="D352" s="4"/>
      <c r="E352" s="4"/>
      <c r="F352" s="4"/>
      <c r="G352" s="4"/>
      <c r="H352" s="4"/>
      <c r="I352" s="4"/>
      <c r="J352" s="4"/>
      <c r="K352" s="4"/>
    </row>
    <row r="353" spans="4:10" x14ac:dyDescent="0.25">
      <c r="D353" s="4"/>
      <c r="E353" s="4"/>
      <c r="F353" s="4"/>
      <c r="G353" s="4"/>
      <c r="H353" s="4"/>
      <c r="I353" s="4"/>
      <c r="J353" s="4"/>
    </row>
    <row r="354" spans="4:10" x14ac:dyDescent="0.25">
      <c r="D354" s="4"/>
      <c r="E354" s="4"/>
      <c r="F354" s="4"/>
      <c r="G354" s="4"/>
      <c r="H354" s="4"/>
      <c r="I354" s="4"/>
      <c r="J354" s="4"/>
    </row>
    <row r="355" spans="4:10" x14ac:dyDescent="0.25">
      <c r="D355" s="4"/>
      <c r="E355" s="4"/>
      <c r="F355" s="4"/>
      <c r="G355" s="4"/>
      <c r="H355" s="4"/>
      <c r="I355" s="4"/>
      <c r="J355" s="4"/>
    </row>
    <row r="356" spans="4:10" x14ac:dyDescent="0.25">
      <c r="D356" s="4"/>
      <c r="E356" s="4"/>
      <c r="F356" s="4"/>
      <c r="G356" s="4"/>
      <c r="H356" s="4"/>
      <c r="I356" s="4"/>
      <c r="J356" s="4"/>
    </row>
    <row r="357" spans="4:10" x14ac:dyDescent="0.25">
      <c r="D357" s="4"/>
      <c r="E357" s="4"/>
      <c r="F357" s="4"/>
      <c r="G357" s="4"/>
      <c r="H357" s="4"/>
      <c r="I357" s="4"/>
      <c r="J357" s="4"/>
    </row>
    <row r="358" spans="4:10" x14ac:dyDescent="0.25">
      <c r="D358" s="4"/>
      <c r="E358" s="4"/>
      <c r="F358" s="4"/>
      <c r="G358" s="4"/>
      <c r="H358" s="4"/>
      <c r="I358" s="4"/>
      <c r="J358" s="4"/>
    </row>
    <row r="359" spans="4:10" x14ac:dyDescent="0.25">
      <c r="D359" s="4"/>
      <c r="E359" s="4"/>
      <c r="F359" s="4"/>
      <c r="G359" s="4"/>
      <c r="H359" s="4"/>
      <c r="I359" s="4"/>
      <c r="J359" s="4"/>
    </row>
    <row r="360" spans="4:10" x14ac:dyDescent="0.25">
      <c r="D360" s="4"/>
      <c r="E360" s="4"/>
      <c r="F360" s="4"/>
      <c r="G360" s="4"/>
      <c r="H360" s="4"/>
      <c r="I360" s="4"/>
      <c r="J360" s="4"/>
    </row>
    <row r="361" spans="4:10" x14ac:dyDescent="0.25">
      <c r="D361" s="4"/>
      <c r="E361" s="4"/>
      <c r="F361" s="4"/>
      <c r="G361" s="4"/>
      <c r="H361" s="4"/>
      <c r="I361" s="4"/>
      <c r="J361" s="4"/>
    </row>
    <row r="362" spans="4:10" x14ac:dyDescent="0.25">
      <c r="D362" s="4"/>
      <c r="E362" s="4"/>
      <c r="F362" s="4"/>
      <c r="G362" s="4"/>
      <c r="H362" s="4"/>
      <c r="I362" s="4"/>
      <c r="J362" s="4"/>
    </row>
    <row r="363" spans="4:10" x14ac:dyDescent="0.25">
      <c r="D363" s="4"/>
      <c r="E363" s="4"/>
      <c r="F363" s="4"/>
      <c r="G363" s="4"/>
      <c r="H363" s="4"/>
      <c r="I363" s="4"/>
      <c r="J363" s="4"/>
    </row>
    <row r="364" spans="4:10" x14ac:dyDescent="0.25">
      <c r="D364" s="4"/>
      <c r="E364" s="4"/>
      <c r="F364" s="4"/>
      <c r="G364" s="4"/>
      <c r="H364" s="4"/>
      <c r="I364" s="4"/>
      <c r="J364" s="4"/>
    </row>
    <row r="365" spans="4:10" x14ac:dyDescent="0.25">
      <c r="D365" s="4"/>
      <c r="E365" s="4"/>
      <c r="F365" s="4"/>
      <c r="G365" s="4"/>
      <c r="H365" s="4"/>
      <c r="I365" s="4"/>
      <c r="J365" s="4"/>
    </row>
    <row r="366" spans="4:10" x14ac:dyDescent="0.25">
      <c r="D366" s="4"/>
      <c r="E366" s="4"/>
      <c r="F366" s="4"/>
      <c r="G366" s="4"/>
      <c r="H366" s="4"/>
      <c r="I366" s="4"/>
      <c r="J366" s="4"/>
    </row>
    <row r="367" spans="4:10" x14ac:dyDescent="0.25">
      <c r="D367" s="4"/>
      <c r="E367" s="4"/>
      <c r="F367" s="4"/>
      <c r="G367" s="4"/>
      <c r="H367" s="4"/>
      <c r="I367" s="4"/>
      <c r="J367" s="4"/>
    </row>
    <row r="368" spans="4:10" x14ac:dyDescent="0.25">
      <c r="D368" s="4"/>
      <c r="E368" s="4"/>
      <c r="F368" s="4"/>
      <c r="G368" s="4"/>
      <c r="H368" s="4"/>
      <c r="I368" s="4"/>
      <c r="J368" s="4"/>
    </row>
    <row r="369" spans="4:10" x14ac:dyDescent="0.25">
      <c r="D369" s="4"/>
      <c r="E369" s="4"/>
      <c r="F369" s="4"/>
      <c r="G369" s="4"/>
      <c r="H369" s="4"/>
      <c r="I369" s="4"/>
      <c r="J369" s="4"/>
    </row>
    <row r="370" spans="4:10" x14ac:dyDescent="0.25">
      <c r="D370" s="4"/>
      <c r="E370" s="4"/>
      <c r="F370" s="4"/>
      <c r="G370" s="4"/>
      <c r="H370" s="4"/>
      <c r="I370" s="4"/>
      <c r="J370" s="4"/>
    </row>
    <row r="371" spans="4:10" x14ac:dyDescent="0.25">
      <c r="D371" s="4"/>
      <c r="E371" s="4"/>
      <c r="F371" s="4"/>
      <c r="G371" s="4"/>
      <c r="H371" s="4"/>
      <c r="I371" s="4"/>
      <c r="J371" s="4"/>
    </row>
    <row r="372" spans="4:10" x14ac:dyDescent="0.25">
      <c r="D372" s="4"/>
      <c r="E372" s="4"/>
      <c r="F372" s="4"/>
      <c r="G372" s="4"/>
      <c r="H372" s="4"/>
      <c r="I372" s="4"/>
      <c r="J372" s="4"/>
    </row>
    <row r="373" spans="4:10" x14ac:dyDescent="0.25">
      <c r="D373" s="4"/>
      <c r="E373" s="4"/>
      <c r="F373" s="4"/>
      <c r="G373" s="4"/>
      <c r="H373" s="4"/>
      <c r="I373" s="4"/>
      <c r="J373" s="4"/>
    </row>
    <row r="374" spans="4:10" x14ac:dyDescent="0.25">
      <c r="D374" s="4"/>
      <c r="E374" s="4"/>
      <c r="F374" s="4"/>
      <c r="G374" s="4"/>
      <c r="H374" s="4"/>
      <c r="I374" s="4"/>
      <c r="J374" s="4"/>
    </row>
    <row r="375" spans="4:10" x14ac:dyDescent="0.25">
      <c r="D375" s="4"/>
      <c r="E375" s="4"/>
      <c r="F375" s="4"/>
      <c r="G375" s="4"/>
      <c r="H375" s="4"/>
      <c r="I375" s="4"/>
      <c r="J375" s="4"/>
    </row>
    <row r="376" spans="4:10" x14ac:dyDescent="0.25">
      <c r="D376" s="4"/>
      <c r="E376" s="4"/>
      <c r="F376" s="4"/>
      <c r="G376" s="4"/>
      <c r="H376" s="4"/>
      <c r="I376" s="4"/>
      <c r="J376" s="4"/>
    </row>
    <row r="377" spans="4:10" x14ac:dyDescent="0.25">
      <c r="D377" s="4"/>
      <c r="E377" s="4"/>
      <c r="F377" s="4"/>
      <c r="G377" s="4"/>
      <c r="H377" s="4"/>
      <c r="I377" s="4"/>
      <c r="J377" s="4"/>
    </row>
    <row r="378" spans="4:10" x14ac:dyDescent="0.25">
      <c r="D378" s="4"/>
      <c r="E378" s="4"/>
      <c r="F378" s="4"/>
      <c r="G378" s="4"/>
      <c r="H378" s="4"/>
      <c r="I378" s="4"/>
      <c r="J378" s="4"/>
    </row>
    <row r="379" spans="4:10" x14ac:dyDescent="0.25">
      <c r="D379" s="4"/>
      <c r="E379" s="4"/>
      <c r="F379" s="4"/>
      <c r="G379" s="4"/>
      <c r="H379" s="4"/>
      <c r="I379" s="4"/>
      <c r="J379" s="4"/>
    </row>
    <row r="380" spans="4:10" x14ac:dyDescent="0.25">
      <c r="D380" s="4"/>
      <c r="E380" s="4"/>
      <c r="F380" s="4"/>
      <c r="G380" s="4"/>
      <c r="H380" s="4"/>
      <c r="I380" s="4"/>
      <c r="J380" s="4"/>
    </row>
    <row r="381" spans="4:10" x14ac:dyDescent="0.25">
      <c r="D381" s="4"/>
      <c r="E381" s="4"/>
      <c r="F381" s="4"/>
      <c r="G381" s="4"/>
      <c r="H381" s="4"/>
      <c r="I381" s="4"/>
      <c r="J381" s="4"/>
    </row>
    <row r="382" spans="4:10" x14ac:dyDescent="0.25">
      <c r="D382" s="4"/>
      <c r="E382" s="4"/>
      <c r="F382" s="4"/>
      <c r="G382" s="4"/>
      <c r="H382" s="4"/>
      <c r="I382" s="4"/>
      <c r="J382" s="4"/>
    </row>
    <row r="383" spans="4:10" x14ac:dyDescent="0.25">
      <c r="D383" s="4"/>
      <c r="E383" s="4"/>
      <c r="F383" s="4"/>
      <c r="G383" s="4"/>
      <c r="H383" s="4"/>
      <c r="I383" s="4"/>
      <c r="J383" s="4"/>
    </row>
    <row r="384" spans="4:10" x14ac:dyDescent="0.25">
      <c r="D384" s="4"/>
      <c r="E384" s="4"/>
      <c r="F384" s="4"/>
      <c r="G384" s="4"/>
      <c r="H384" s="4"/>
      <c r="I384" s="4"/>
      <c r="J384" s="4"/>
    </row>
    <row r="385" spans="4:10" x14ac:dyDescent="0.25">
      <c r="D385" s="4"/>
      <c r="E385" s="4"/>
      <c r="F385" s="4"/>
      <c r="G385" s="4"/>
      <c r="H385" s="4"/>
      <c r="I385" s="4"/>
      <c r="J385" s="4"/>
    </row>
    <row r="386" spans="4:10" x14ac:dyDescent="0.25">
      <c r="D386" s="4"/>
      <c r="E386" s="4"/>
      <c r="F386" s="4"/>
      <c r="G386" s="4"/>
      <c r="H386" s="4"/>
      <c r="I386" s="4"/>
      <c r="J386" s="4"/>
    </row>
    <row r="387" spans="4:10" x14ac:dyDescent="0.25">
      <c r="D387" s="4"/>
      <c r="E387" s="4"/>
      <c r="F387" s="4"/>
      <c r="G387" s="4"/>
      <c r="H387" s="4"/>
      <c r="I387" s="4"/>
      <c r="J387" s="4"/>
    </row>
    <row r="388" spans="4:10" x14ac:dyDescent="0.25">
      <c r="D388" s="4"/>
      <c r="E388" s="4"/>
      <c r="F388" s="4"/>
      <c r="G388" s="4"/>
      <c r="H388" s="4"/>
      <c r="I388" s="4"/>
      <c r="J388" s="4"/>
    </row>
    <row r="389" spans="4:10" x14ac:dyDescent="0.25">
      <c r="D389" s="4"/>
      <c r="E389" s="4"/>
      <c r="F389" s="4"/>
      <c r="G389" s="4"/>
      <c r="H389" s="4"/>
      <c r="I389" s="4"/>
      <c r="J389" s="4"/>
    </row>
    <row r="390" spans="4:10" x14ac:dyDescent="0.25">
      <c r="D390" s="4"/>
      <c r="E390" s="4"/>
      <c r="F390" s="4"/>
      <c r="G390" s="4"/>
      <c r="H390" s="4"/>
      <c r="I390" s="4"/>
      <c r="J390" s="4"/>
    </row>
    <row r="391" spans="4:10" x14ac:dyDescent="0.25">
      <c r="D391" s="4"/>
      <c r="E391" s="4"/>
      <c r="F391" s="4"/>
      <c r="G391" s="4"/>
      <c r="H391" s="4"/>
      <c r="I391" s="4"/>
      <c r="J391" s="4"/>
    </row>
    <row r="392" spans="4:10" x14ac:dyDescent="0.25">
      <c r="D392" s="4"/>
      <c r="E392" s="4"/>
      <c r="F392" s="4"/>
      <c r="G392" s="4"/>
      <c r="H392" s="4"/>
      <c r="I392" s="4"/>
      <c r="J392" s="4"/>
    </row>
    <row r="393" spans="4:10" x14ac:dyDescent="0.25">
      <c r="D393" s="4"/>
      <c r="E393" s="4"/>
      <c r="F393" s="4"/>
      <c r="G393" s="4"/>
      <c r="H393" s="4"/>
      <c r="I393" s="4"/>
      <c r="J393" s="4"/>
    </row>
    <row r="394" spans="4:10" x14ac:dyDescent="0.25">
      <c r="D394" s="4"/>
      <c r="E394" s="4"/>
      <c r="F394" s="4"/>
      <c r="G394" s="4"/>
      <c r="H394" s="4"/>
      <c r="I394" s="4"/>
      <c r="J394" s="4"/>
    </row>
    <row r="395" spans="4:10" x14ac:dyDescent="0.25">
      <c r="D395" s="4"/>
      <c r="E395" s="4"/>
      <c r="F395" s="4"/>
      <c r="G395" s="4"/>
      <c r="H395" s="4"/>
      <c r="I395" s="4"/>
      <c r="J395" s="4"/>
    </row>
    <row r="396" spans="4:10" x14ac:dyDescent="0.25">
      <c r="D396" s="4"/>
      <c r="E396" s="4"/>
      <c r="F396" s="4"/>
      <c r="G396" s="4"/>
      <c r="H396" s="4"/>
      <c r="I396" s="4"/>
      <c r="J396" s="4"/>
    </row>
    <row r="397" spans="4:10" x14ac:dyDescent="0.25">
      <c r="D397" s="4"/>
      <c r="E397" s="4"/>
      <c r="F397" s="4"/>
      <c r="G397" s="4"/>
      <c r="H397" s="4"/>
      <c r="I397" s="4"/>
      <c r="J397" s="4"/>
    </row>
    <row r="398" spans="4:10" x14ac:dyDescent="0.25">
      <c r="D398" s="4"/>
      <c r="E398" s="4"/>
      <c r="F398" s="4"/>
      <c r="G398" s="4"/>
      <c r="H398" s="4"/>
      <c r="I398" s="4"/>
      <c r="J398" s="4"/>
    </row>
    <row r="399" spans="4:10" x14ac:dyDescent="0.25">
      <c r="D399" s="4"/>
      <c r="E399" s="4"/>
      <c r="F399" s="4"/>
      <c r="G399" s="4"/>
      <c r="H399" s="4"/>
      <c r="I399" s="4"/>
      <c r="J399" s="4"/>
    </row>
    <row r="400" spans="4:10" x14ac:dyDescent="0.25">
      <c r="D400" s="4"/>
      <c r="E400" s="4"/>
      <c r="F400" s="4"/>
      <c r="G400" s="4"/>
      <c r="H400" s="4"/>
      <c r="I400" s="4"/>
      <c r="J400" s="4"/>
    </row>
    <row r="401" spans="4:10" x14ac:dyDescent="0.25">
      <c r="D401" s="4"/>
      <c r="E401" s="4"/>
      <c r="F401" s="4"/>
      <c r="G401" s="4"/>
      <c r="H401" s="4"/>
      <c r="I401" s="4"/>
      <c r="J401" s="4"/>
    </row>
    <row r="402" spans="4:10" x14ac:dyDescent="0.25">
      <c r="D402" s="4"/>
      <c r="E402" s="4"/>
      <c r="F402" s="4"/>
      <c r="G402" s="4"/>
      <c r="H402" s="4"/>
      <c r="I402" s="4"/>
      <c r="J402" s="4"/>
    </row>
    <row r="403" spans="4:10" x14ac:dyDescent="0.25">
      <c r="D403" s="4"/>
      <c r="E403" s="4"/>
      <c r="F403" s="4"/>
      <c r="G403" s="4"/>
      <c r="H403" s="4"/>
      <c r="I403" s="4"/>
      <c r="J403" s="4"/>
    </row>
    <row r="404" spans="4:10" x14ac:dyDescent="0.25">
      <c r="D404" s="4"/>
      <c r="E404" s="4"/>
      <c r="F404" s="4"/>
      <c r="G404" s="4"/>
      <c r="H404" s="4"/>
      <c r="I404" s="4"/>
      <c r="J404" s="4"/>
    </row>
    <row r="405" spans="4:10" x14ac:dyDescent="0.25">
      <c r="D405" s="4"/>
      <c r="E405" s="4"/>
      <c r="F405" s="4"/>
      <c r="G405" s="4"/>
      <c r="H405" s="4"/>
      <c r="I405" s="4"/>
      <c r="J405" s="4"/>
    </row>
    <row r="406" spans="4:10" x14ac:dyDescent="0.25">
      <c r="D406" s="4"/>
      <c r="E406" s="4"/>
      <c r="F406" s="4"/>
      <c r="G406" s="4"/>
      <c r="H406" s="4"/>
      <c r="I406" s="4"/>
      <c r="J406" s="4"/>
    </row>
    <row r="407" spans="4:10" x14ac:dyDescent="0.25">
      <c r="D407" s="4"/>
      <c r="E407" s="4"/>
      <c r="F407" s="4"/>
      <c r="G407" s="4"/>
      <c r="H407" s="4"/>
      <c r="I407" s="4"/>
      <c r="J407" s="4"/>
    </row>
    <row r="408" spans="4:10" x14ac:dyDescent="0.25">
      <c r="D408" s="4"/>
      <c r="E408" s="4"/>
      <c r="F408" s="4"/>
      <c r="G408" s="4"/>
      <c r="H408" s="4"/>
      <c r="I408" s="4"/>
      <c r="J408" s="4"/>
    </row>
    <row r="409" spans="4:10" x14ac:dyDescent="0.25">
      <c r="D409" s="4"/>
      <c r="E409" s="4"/>
      <c r="F409" s="4"/>
      <c r="G409" s="4"/>
      <c r="H409" s="4"/>
      <c r="I409" s="4"/>
      <c r="J409" s="4"/>
    </row>
    <row r="410" spans="4:10" x14ac:dyDescent="0.25">
      <c r="D410" s="4"/>
      <c r="E410" s="4"/>
      <c r="F410" s="4"/>
      <c r="G410" s="4"/>
      <c r="H410" s="4"/>
      <c r="I410" s="4"/>
      <c r="J410" s="4"/>
    </row>
    <row r="411" spans="4:10" x14ac:dyDescent="0.25">
      <c r="D411" s="4"/>
      <c r="E411" s="4"/>
      <c r="F411" s="4"/>
      <c r="G411" s="4"/>
      <c r="H411" s="4"/>
      <c r="I411" s="4"/>
      <c r="J411" s="4"/>
    </row>
    <row r="412" spans="4:10" x14ac:dyDescent="0.25">
      <c r="D412" s="4"/>
      <c r="E412" s="4"/>
      <c r="F412" s="4"/>
      <c r="G412" s="4"/>
      <c r="H412" s="4"/>
      <c r="I412" s="4"/>
      <c r="J412" s="4"/>
    </row>
    <row r="413" spans="4:10" x14ac:dyDescent="0.25">
      <c r="D413" s="4"/>
      <c r="E413" s="4"/>
      <c r="F413" s="4"/>
      <c r="G413" s="4"/>
      <c r="H413" s="4"/>
      <c r="I413" s="4"/>
      <c r="J413" s="4"/>
    </row>
    <row r="414" spans="4:10" x14ac:dyDescent="0.25">
      <c r="D414" s="4"/>
      <c r="E414" s="4"/>
      <c r="F414" s="4"/>
      <c r="G414" s="4"/>
      <c r="H414" s="4"/>
      <c r="I414" s="4"/>
      <c r="J414" s="4"/>
    </row>
    <row r="415" spans="4:10" x14ac:dyDescent="0.25">
      <c r="D415" s="4"/>
      <c r="E415" s="4"/>
      <c r="F415" s="4"/>
      <c r="G415" s="4"/>
      <c r="H415" s="4"/>
      <c r="I415" s="4"/>
      <c r="J415" s="4"/>
    </row>
    <row r="416" spans="4:10" x14ac:dyDescent="0.25">
      <c r="D416" s="4"/>
      <c r="E416" s="4"/>
      <c r="F416" s="4"/>
      <c r="G416" s="4"/>
      <c r="H416" s="4"/>
      <c r="I416" s="4"/>
      <c r="J416" s="4"/>
    </row>
    <row r="417" spans="4:10" x14ac:dyDescent="0.25">
      <c r="D417" s="4"/>
      <c r="E417" s="4"/>
      <c r="F417" s="4"/>
      <c r="G417" s="4"/>
      <c r="H417" s="4"/>
      <c r="I417" s="4"/>
      <c r="J417" s="4"/>
    </row>
  </sheetData>
  <mergeCells count="11">
    <mergeCell ref="B20:D20"/>
    <mergeCell ref="B4:B6"/>
    <mergeCell ref="C4:C6"/>
    <mergeCell ref="D4:D6"/>
    <mergeCell ref="B19:D19"/>
    <mergeCell ref="B3:J3"/>
    <mergeCell ref="B8:J8"/>
    <mergeCell ref="E5:F5"/>
    <mergeCell ref="G5:H5"/>
    <mergeCell ref="I5:J5"/>
    <mergeCell ref="E4:J4"/>
  </mergeCells>
  <phoneticPr fontId="6" type="noConversion"/>
  <pageMargins left="0.78740157480314965" right="0.59055118110236227" top="0.59055118110236227" bottom="0.59055118110236227" header="0.51181102362204722" footer="0.51181102362204722"/>
  <pageSetup paperSize="9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N636"/>
  <sheetViews>
    <sheetView workbookViewId="0">
      <selection activeCell="H10" sqref="H10"/>
    </sheetView>
  </sheetViews>
  <sheetFormatPr defaultRowHeight="13.2" x14ac:dyDescent="0.25"/>
  <cols>
    <col min="1" max="1" width="0.6640625" customWidth="1"/>
    <col min="2" max="2" width="5.5546875" customWidth="1"/>
    <col min="3" max="3" width="31.6640625" customWidth="1"/>
    <col min="4" max="4" width="13.44140625" customWidth="1"/>
    <col min="5" max="5" width="12.109375" style="5" customWidth="1"/>
    <col min="6" max="6" width="11.5546875" style="1" customWidth="1"/>
    <col min="7" max="7" width="10.6640625" style="1" customWidth="1"/>
    <col min="8" max="8" width="10.44140625" style="1" customWidth="1"/>
    <col min="9" max="9" width="10.6640625" style="1" customWidth="1"/>
    <col min="10" max="10" width="9.88671875" style="1" customWidth="1"/>
    <col min="12" max="12" width="8.44140625" customWidth="1"/>
  </cols>
  <sheetData>
    <row r="1" spans="2:14" ht="4.5" customHeight="1" x14ac:dyDescent="0.25">
      <c r="B1" s="4"/>
      <c r="C1" s="4"/>
      <c r="D1" s="4"/>
      <c r="E1" s="4"/>
      <c r="F1" s="4"/>
      <c r="G1" s="4"/>
      <c r="H1" s="4"/>
      <c r="I1" s="4"/>
      <c r="J1" s="4"/>
    </row>
    <row r="2" spans="2:14" ht="7.5" customHeight="1" x14ac:dyDescent="0.25">
      <c r="B2" s="4"/>
      <c r="C2" s="4"/>
      <c r="D2" s="4"/>
      <c r="E2" s="4"/>
      <c r="F2" s="4"/>
      <c r="G2" s="4"/>
      <c r="H2" s="4"/>
      <c r="I2" s="4"/>
      <c r="J2" s="4"/>
    </row>
    <row r="3" spans="2:14" ht="19.5" customHeight="1" thickBot="1" x14ac:dyDescent="0.35">
      <c r="B3" s="194"/>
      <c r="C3" s="194"/>
      <c r="D3" s="194"/>
      <c r="E3" s="194"/>
      <c r="F3" s="194"/>
      <c r="G3" s="194"/>
      <c r="H3" s="194"/>
      <c r="I3" s="194"/>
      <c r="J3" s="194"/>
    </row>
    <row r="4" spans="2:14" ht="16.5" customHeight="1" thickBot="1" x14ac:dyDescent="0.3">
      <c r="B4" s="180" t="s">
        <v>0</v>
      </c>
      <c r="C4" s="181" t="s">
        <v>7</v>
      </c>
      <c r="D4" s="182" t="s">
        <v>101</v>
      </c>
      <c r="E4" s="180" t="s">
        <v>16</v>
      </c>
      <c r="F4" s="180"/>
      <c r="G4" s="180"/>
      <c r="H4" s="180"/>
      <c r="I4" s="180"/>
      <c r="J4" s="180"/>
    </row>
    <row r="5" spans="2:14" ht="20.25" customHeight="1" thickBot="1" x14ac:dyDescent="0.3">
      <c r="B5" s="180"/>
      <c r="C5" s="181"/>
      <c r="D5" s="182"/>
      <c r="E5" s="180">
        <v>2013</v>
      </c>
      <c r="F5" s="180"/>
      <c r="G5" s="180">
        <v>2014</v>
      </c>
      <c r="H5" s="180"/>
      <c r="I5" s="180">
        <v>2015</v>
      </c>
      <c r="J5" s="201"/>
      <c r="K5" s="106"/>
    </row>
    <row r="6" spans="2:14" ht="23.25" customHeight="1" thickBot="1" x14ac:dyDescent="0.3">
      <c r="B6" s="180"/>
      <c r="C6" s="181"/>
      <c r="D6" s="182"/>
      <c r="E6" s="7" t="s">
        <v>56</v>
      </c>
      <c r="F6" s="7" t="s">
        <v>57</v>
      </c>
      <c r="G6" s="7" t="s">
        <v>56</v>
      </c>
      <c r="H6" s="7" t="s">
        <v>57</v>
      </c>
      <c r="I6" s="7" t="s">
        <v>56</v>
      </c>
      <c r="J6" s="20" t="s">
        <v>57</v>
      </c>
      <c r="K6" s="106"/>
    </row>
    <row r="7" spans="2:14" ht="18" customHeight="1" thickBot="1" x14ac:dyDescent="0.3">
      <c r="B7" s="11">
        <v>1</v>
      </c>
      <c r="C7" s="11">
        <v>2</v>
      </c>
      <c r="D7" s="11">
        <v>3</v>
      </c>
      <c r="E7" s="11">
        <v>4</v>
      </c>
      <c r="F7" s="11">
        <v>5</v>
      </c>
      <c r="G7" s="11">
        <v>7</v>
      </c>
      <c r="H7" s="11">
        <v>8</v>
      </c>
      <c r="I7" s="11">
        <v>10</v>
      </c>
      <c r="J7" s="104">
        <v>11</v>
      </c>
      <c r="K7" s="91"/>
      <c r="L7" s="92"/>
    </row>
    <row r="8" spans="2:14" ht="21" customHeight="1" thickBot="1" x14ac:dyDescent="0.3">
      <c r="B8" s="189" t="s">
        <v>32</v>
      </c>
      <c r="C8" s="190"/>
      <c r="D8" s="190"/>
      <c r="E8" s="190"/>
      <c r="F8" s="190"/>
      <c r="G8" s="190"/>
      <c r="H8" s="190"/>
      <c r="I8" s="190"/>
      <c r="J8" s="190"/>
      <c r="K8" s="102"/>
      <c r="L8" s="79"/>
      <c r="M8" s="74"/>
    </row>
    <row r="9" spans="2:14" ht="75" customHeight="1" thickBot="1" x14ac:dyDescent="0.3">
      <c r="B9" s="23" t="s">
        <v>33</v>
      </c>
      <c r="C9" s="33" t="s">
        <v>39</v>
      </c>
      <c r="D9" s="62" t="s">
        <v>86</v>
      </c>
      <c r="E9" s="142">
        <v>38</v>
      </c>
      <c r="F9" s="142">
        <v>152</v>
      </c>
      <c r="G9" s="116">
        <v>50</v>
      </c>
      <c r="H9" s="119"/>
      <c r="I9" s="116">
        <v>270</v>
      </c>
      <c r="J9" s="143"/>
      <c r="K9" s="107"/>
      <c r="L9" s="81"/>
      <c r="M9" s="80"/>
    </row>
    <row r="10" spans="2:14" ht="117.75" customHeight="1" thickBot="1" x14ac:dyDescent="0.3">
      <c r="B10" s="24" t="s">
        <v>34</v>
      </c>
      <c r="C10" s="35" t="s">
        <v>74</v>
      </c>
      <c r="D10" s="63" t="s">
        <v>87</v>
      </c>
      <c r="E10" s="142">
        <v>387.69200000000001</v>
      </c>
      <c r="F10" s="134"/>
      <c r="G10" s="116">
        <v>500</v>
      </c>
      <c r="H10" s="134"/>
      <c r="I10" s="116">
        <v>1100</v>
      </c>
      <c r="J10" s="143"/>
      <c r="K10" s="107"/>
      <c r="L10" s="67"/>
      <c r="M10" s="70"/>
      <c r="N10" s="65"/>
    </row>
    <row r="11" spans="2:14" ht="30" customHeight="1" thickBot="1" x14ac:dyDescent="0.3">
      <c r="B11" s="198" t="s">
        <v>72</v>
      </c>
      <c r="C11" s="199"/>
      <c r="D11" s="200"/>
      <c r="E11" s="158">
        <f t="shared" ref="E11:J11" si="0">SUM(E9:E10)</f>
        <v>425.69200000000001</v>
      </c>
      <c r="F11" s="159">
        <f t="shared" si="0"/>
        <v>152</v>
      </c>
      <c r="G11" s="160">
        <f t="shared" si="0"/>
        <v>550</v>
      </c>
      <c r="H11" s="159">
        <f t="shared" si="0"/>
        <v>0</v>
      </c>
      <c r="I11" s="158">
        <f t="shared" si="0"/>
        <v>1370</v>
      </c>
      <c r="J11" s="161">
        <f t="shared" si="0"/>
        <v>0</v>
      </c>
      <c r="K11" s="108"/>
      <c r="L11" s="82"/>
      <c r="M11" s="48"/>
      <c r="N11" s="48"/>
    </row>
    <row r="12" spans="2:14" ht="16.2" thickBot="1" x14ac:dyDescent="0.35">
      <c r="B12" s="178"/>
      <c r="C12" s="178"/>
      <c r="D12" s="179"/>
      <c r="E12" s="20" t="s">
        <v>56</v>
      </c>
      <c r="F12" s="21" t="s">
        <v>57</v>
      </c>
      <c r="G12" s="20" t="s">
        <v>56</v>
      </c>
      <c r="H12" s="21" t="s">
        <v>57</v>
      </c>
      <c r="I12" s="20" t="s">
        <v>56</v>
      </c>
      <c r="J12" s="105" t="s">
        <v>57</v>
      </c>
      <c r="K12" s="106"/>
    </row>
    <row r="13" spans="2:14" x14ac:dyDescent="0.25">
      <c r="E13" s="4"/>
      <c r="F13" s="4"/>
      <c r="G13" s="4"/>
      <c r="H13" s="4"/>
      <c r="I13" s="4"/>
      <c r="J13" s="4"/>
    </row>
    <row r="14" spans="2:14" x14ac:dyDescent="0.25">
      <c r="D14" s="70"/>
      <c r="E14" s="73"/>
      <c r="F14" s="73"/>
      <c r="G14" s="4"/>
      <c r="H14" s="4"/>
      <c r="I14" s="4"/>
      <c r="J14" s="4"/>
    </row>
    <row r="15" spans="2:14" x14ac:dyDescent="0.25">
      <c r="E15" s="4"/>
      <c r="F15" s="4"/>
      <c r="G15" s="4"/>
      <c r="H15" s="4"/>
      <c r="I15" s="4"/>
      <c r="J15" s="4"/>
    </row>
    <row r="16" spans="2:14" x14ac:dyDescent="0.25">
      <c r="E16" s="4"/>
      <c r="F16" s="4"/>
      <c r="G16" s="4"/>
      <c r="H16" s="4"/>
      <c r="I16" s="4"/>
      <c r="J16" s="4"/>
      <c r="L16" s="66"/>
      <c r="M16" s="66"/>
    </row>
    <row r="17" spans="5:10" x14ac:dyDescent="0.25">
      <c r="E17" s="4"/>
      <c r="F17" s="4"/>
      <c r="G17" s="4"/>
      <c r="H17" s="4"/>
      <c r="I17" s="4"/>
      <c r="J17" s="4"/>
    </row>
    <row r="18" spans="5:10" x14ac:dyDescent="0.25">
      <c r="E18" s="4"/>
      <c r="F18" s="4"/>
      <c r="G18" s="4"/>
      <c r="H18" s="4"/>
      <c r="I18" s="4"/>
      <c r="J18" s="4"/>
    </row>
    <row r="19" spans="5:10" x14ac:dyDescent="0.25">
      <c r="E19" s="4"/>
      <c r="F19" s="4"/>
      <c r="G19" s="4"/>
      <c r="H19" s="4"/>
      <c r="I19" s="4"/>
      <c r="J19" s="4"/>
    </row>
    <row r="20" spans="5:10" x14ac:dyDescent="0.25">
      <c r="E20" s="4"/>
      <c r="F20" s="4"/>
      <c r="G20" s="4"/>
      <c r="H20" s="4"/>
      <c r="I20" s="4"/>
      <c r="J20" s="4"/>
    </row>
    <row r="21" spans="5:10" x14ac:dyDescent="0.25">
      <c r="E21" s="4"/>
      <c r="F21" s="4"/>
      <c r="G21" s="4"/>
      <c r="H21" s="4"/>
      <c r="I21" s="4"/>
      <c r="J21" s="4"/>
    </row>
    <row r="22" spans="5:10" x14ac:dyDescent="0.25">
      <c r="E22" s="4"/>
      <c r="F22" s="4"/>
      <c r="G22" s="4"/>
      <c r="H22" s="4"/>
      <c r="I22" s="4"/>
      <c r="J22" s="4"/>
    </row>
    <row r="23" spans="5:10" x14ac:dyDescent="0.25">
      <c r="E23" s="4"/>
      <c r="F23" s="4"/>
      <c r="G23" s="4"/>
      <c r="H23" s="4"/>
      <c r="I23" s="4"/>
      <c r="J23" s="4"/>
    </row>
    <row r="24" spans="5:10" x14ac:dyDescent="0.25">
      <c r="E24" s="4"/>
      <c r="F24" s="4"/>
      <c r="G24" s="4"/>
      <c r="H24" s="4"/>
      <c r="I24" s="4"/>
      <c r="J24" s="4"/>
    </row>
    <row r="25" spans="5:10" x14ac:dyDescent="0.25">
      <c r="E25" s="4"/>
      <c r="F25" s="4"/>
      <c r="G25" s="4"/>
      <c r="H25" s="4"/>
      <c r="I25" s="4"/>
      <c r="J25" s="4"/>
    </row>
    <row r="26" spans="5:10" x14ac:dyDescent="0.25">
      <c r="E26" s="4"/>
      <c r="F26" s="4"/>
      <c r="G26" s="4"/>
      <c r="H26" s="4"/>
      <c r="I26" s="4"/>
      <c r="J26" s="4"/>
    </row>
    <row r="27" spans="5:10" x14ac:dyDescent="0.25">
      <c r="E27" s="4"/>
      <c r="F27" s="4"/>
      <c r="G27" s="4"/>
      <c r="H27" s="4"/>
      <c r="I27" s="4"/>
      <c r="J27" s="4"/>
    </row>
    <row r="28" spans="5:10" x14ac:dyDescent="0.25">
      <c r="E28" s="4"/>
      <c r="F28" s="4"/>
      <c r="G28" s="4"/>
      <c r="H28" s="4"/>
      <c r="I28" s="4"/>
      <c r="J28" s="4"/>
    </row>
    <row r="29" spans="5:10" x14ac:dyDescent="0.25">
      <c r="E29" s="4"/>
      <c r="F29" s="4"/>
      <c r="G29" s="4"/>
      <c r="H29" s="4"/>
      <c r="I29" s="4"/>
      <c r="J29" s="4"/>
    </row>
    <row r="30" spans="5:10" x14ac:dyDescent="0.25">
      <c r="E30" s="4"/>
      <c r="F30" s="4"/>
      <c r="G30" s="4"/>
      <c r="H30" s="4"/>
      <c r="I30" s="4"/>
      <c r="J30" s="4"/>
    </row>
    <row r="31" spans="5:10" x14ac:dyDescent="0.25">
      <c r="E31" s="4"/>
      <c r="F31" s="4"/>
      <c r="G31" s="4"/>
      <c r="H31" s="4"/>
      <c r="I31" s="4"/>
      <c r="J31" s="4"/>
    </row>
    <row r="32" spans="5:10" x14ac:dyDescent="0.25">
      <c r="E32" s="4"/>
      <c r="F32" s="4"/>
      <c r="G32" s="4"/>
      <c r="H32" s="4"/>
      <c r="I32" s="4"/>
      <c r="J32" s="4"/>
    </row>
    <row r="33" spans="4:12" x14ac:dyDescent="0.25">
      <c r="E33" s="4"/>
      <c r="F33" s="4"/>
      <c r="G33" s="4"/>
      <c r="H33" s="4"/>
      <c r="I33" s="4"/>
      <c r="J33" s="4"/>
    </row>
    <row r="34" spans="4:12" x14ac:dyDescent="0.25">
      <c r="E34" s="4"/>
      <c r="F34" s="4"/>
      <c r="G34" s="4"/>
      <c r="H34" s="4"/>
      <c r="I34" s="4"/>
      <c r="J34" s="4"/>
    </row>
    <row r="35" spans="4:12" x14ac:dyDescent="0.25">
      <c r="E35" s="4"/>
      <c r="F35" s="4"/>
      <c r="G35" s="4"/>
      <c r="H35" s="4"/>
      <c r="I35" s="4"/>
      <c r="J35" s="4"/>
    </row>
    <row r="36" spans="4:12" x14ac:dyDescent="0.25">
      <c r="E36" s="4"/>
      <c r="F36" s="4"/>
      <c r="G36" s="4"/>
      <c r="H36" s="4"/>
      <c r="I36" s="4"/>
      <c r="J36" s="4"/>
    </row>
    <row r="37" spans="4:12" x14ac:dyDescent="0.25">
      <c r="E37" s="4"/>
      <c r="F37" s="4"/>
      <c r="G37" s="4"/>
      <c r="H37" s="4"/>
      <c r="I37" s="4"/>
      <c r="J37" s="4"/>
    </row>
    <row r="38" spans="4:12" x14ac:dyDescent="0.25">
      <c r="E38" s="4"/>
      <c r="F38" s="4"/>
      <c r="G38" s="4"/>
      <c r="H38" s="4"/>
      <c r="I38" s="4"/>
      <c r="J38" s="4"/>
    </row>
    <row r="39" spans="4:12" x14ac:dyDescent="0.25">
      <c r="D39" s="4"/>
      <c r="E39" s="4"/>
      <c r="F39" s="4"/>
      <c r="G39" s="4"/>
      <c r="H39" s="4"/>
      <c r="I39" s="4"/>
      <c r="J39" s="4"/>
      <c r="K39" s="4"/>
      <c r="L39" s="4"/>
    </row>
    <row r="40" spans="4:12" x14ac:dyDescent="0.25">
      <c r="D40" s="4"/>
      <c r="E40" s="4"/>
      <c r="F40" s="4"/>
      <c r="G40" s="4"/>
      <c r="H40" s="4"/>
      <c r="I40" s="4"/>
      <c r="J40" s="4"/>
      <c r="K40" s="4"/>
      <c r="L40" s="4"/>
    </row>
    <row r="41" spans="4:12" x14ac:dyDescent="0.25">
      <c r="D41" s="4"/>
      <c r="E41" s="4"/>
      <c r="F41" s="4"/>
      <c r="G41" s="4"/>
      <c r="H41" s="4"/>
      <c r="I41" s="4"/>
      <c r="J41" s="4"/>
      <c r="K41" s="4"/>
      <c r="L41" s="4"/>
    </row>
    <row r="42" spans="4:12" x14ac:dyDescent="0.25">
      <c r="D42" s="4"/>
      <c r="E42" s="4"/>
      <c r="F42" s="4"/>
      <c r="G42" s="4"/>
      <c r="H42" s="4"/>
      <c r="I42" s="4"/>
      <c r="J42" s="4"/>
      <c r="K42" s="4"/>
      <c r="L42" s="4"/>
    </row>
    <row r="43" spans="4:12" x14ac:dyDescent="0.25">
      <c r="D43" s="4"/>
      <c r="E43" s="4"/>
      <c r="F43" s="4"/>
      <c r="G43" s="4"/>
      <c r="H43" s="4"/>
      <c r="I43" s="4"/>
      <c r="J43" s="4"/>
      <c r="K43" s="4"/>
      <c r="L43" s="4"/>
    </row>
    <row r="44" spans="4:12" x14ac:dyDescent="0.25">
      <c r="D44" s="4"/>
      <c r="E44" s="4"/>
      <c r="F44" s="4"/>
      <c r="G44" s="4"/>
      <c r="H44" s="4"/>
      <c r="I44" s="4"/>
      <c r="J44" s="4"/>
      <c r="K44" s="4"/>
      <c r="L44" s="4"/>
    </row>
    <row r="45" spans="4:12" x14ac:dyDescent="0.25">
      <c r="D45" s="4"/>
      <c r="E45" s="4"/>
      <c r="F45" s="4"/>
      <c r="G45" s="4"/>
      <c r="H45" s="4"/>
      <c r="I45" s="4"/>
      <c r="J45" s="4"/>
      <c r="K45" s="4"/>
      <c r="L45" s="4"/>
    </row>
    <row r="46" spans="4:12" x14ac:dyDescent="0.25">
      <c r="D46" s="4"/>
      <c r="E46" s="4"/>
      <c r="F46" s="4"/>
      <c r="G46" s="4"/>
      <c r="H46" s="4"/>
      <c r="I46" s="4"/>
      <c r="J46" s="4"/>
      <c r="K46" s="4"/>
      <c r="L46" s="4"/>
    </row>
    <row r="47" spans="4:12" x14ac:dyDescent="0.25">
      <c r="D47" s="4"/>
      <c r="E47" s="4"/>
      <c r="F47" s="4"/>
      <c r="G47" s="4"/>
      <c r="H47" s="4"/>
      <c r="I47" s="4"/>
      <c r="J47" s="4"/>
      <c r="K47" s="4"/>
      <c r="L47" s="4"/>
    </row>
    <row r="48" spans="4:12" x14ac:dyDescent="0.25">
      <c r="D48" s="4"/>
      <c r="E48" s="4"/>
      <c r="F48" s="4"/>
      <c r="G48" s="4"/>
      <c r="H48" s="4"/>
      <c r="I48" s="4"/>
      <c r="J48" s="4"/>
      <c r="K48" s="4"/>
      <c r="L48" s="4"/>
    </row>
    <row r="49" spans="4:12" x14ac:dyDescent="0.25">
      <c r="D49" s="4"/>
      <c r="E49" s="4"/>
      <c r="F49" s="4"/>
      <c r="G49" s="4"/>
      <c r="H49" s="4"/>
      <c r="I49" s="4"/>
      <c r="J49" s="4"/>
      <c r="K49" s="4"/>
      <c r="L49" s="4"/>
    </row>
    <row r="50" spans="4:12" x14ac:dyDescent="0.25">
      <c r="D50" s="4"/>
      <c r="E50" s="4"/>
      <c r="F50" s="4"/>
      <c r="G50" s="4"/>
      <c r="H50" s="4"/>
      <c r="I50" s="4"/>
      <c r="J50" s="4"/>
      <c r="K50" s="4"/>
      <c r="L50" s="4"/>
    </row>
    <row r="51" spans="4:12" x14ac:dyDescent="0.25">
      <c r="D51" s="4"/>
      <c r="E51" s="4"/>
      <c r="F51" s="4"/>
      <c r="G51" s="4"/>
      <c r="H51" s="4"/>
      <c r="I51" s="4"/>
      <c r="J51" s="4"/>
      <c r="K51" s="4"/>
      <c r="L51" s="4"/>
    </row>
    <row r="52" spans="4:12" x14ac:dyDescent="0.25">
      <c r="D52" s="4"/>
      <c r="E52" s="4"/>
      <c r="F52" s="4"/>
      <c r="G52" s="4"/>
      <c r="H52" s="4"/>
      <c r="I52" s="4"/>
      <c r="J52" s="4"/>
      <c r="K52" s="4"/>
      <c r="L52" s="4"/>
    </row>
    <row r="53" spans="4:12" x14ac:dyDescent="0.25">
      <c r="D53" s="4"/>
      <c r="E53" s="4"/>
      <c r="F53" s="4"/>
      <c r="G53" s="4"/>
      <c r="H53" s="4"/>
      <c r="I53" s="4"/>
      <c r="J53" s="4"/>
      <c r="K53" s="4"/>
      <c r="L53" s="4"/>
    </row>
    <row r="54" spans="4:12" x14ac:dyDescent="0.25">
      <c r="D54" s="4"/>
      <c r="E54" s="4"/>
      <c r="F54" s="4"/>
      <c r="G54" s="4"/>
      <c r="H54" s="4"/>
      <c r="I54" s="4"/>
      <c r="J54" s="4"/>
      <c r="K54" s="4"/>
      <c r="L54" s="4"/>
    </row>
    <row r="55" spans="4:12" x14ac:dyDescent="0.25">
      <c r="D55" s="4"/>
      <c r="E55" s="4"/>
      <c r="F55" s="4"/>
      <c r="G55" s="4"/>
      <c r="H55" s="4"/>
      <c r="I55" s="4"/>
      <c r="J55" s="4"/>
      <c r="K55" s="4"/>
      <c r="L55" s="4"/>
    </row>
    <row r="56" spans="4:12" x14ac:dyDescent="0.25">
      <c r="D56" s="4"/>
      <c r="E56" s="4"/>
      <c r="F56" s="4"/>
      <c r="G56" s="4"/>
      <c r="H56" s="4"/>
      <c r="I56" s="4"/>
      <c r="J56" s="4"/>
      <c r="K56" s="4"/>
      <c r="L56" s="4"/>
    </row>
    <row r="57" spans="4:12" x14ac:dyDescent="0.25">
      <c r="D57" s="4"/>
      <c r="E57" s="4"/>
      <c r="F57" s="4"/>
      <c r="G57" s="4"/>
      <c r="H57" s="4"/>
      <c r="I57" s="4"/>
      <c r="J57" s="4"/>
      <c r="K57" s="4"/>
      <c r="L57" s="4"/>
    </row>
    <row r="58" spans="4:12" x14ac:dyDescent="0.25">
      <c r="D58" s="4"/>
      <c r="E58" s="4"/>
      <c r="F58" s="4"/>
      <c r="G58" s="4"/>
      <c r="H58" s="4"/>
      <c r="I58" s="4"/>
      <c r="J58" s="4"/>
      <c r="K58" s="4"/>
      <c r="L58" s="4"/>
    </row>
    <row r="59" spans="4:12" x14ac:dyDescent="0.25">
      <c r="D59" s="4"/>
      <c r="E59" s="4"/>
      <c r="F59" s="4"/>
      <c r="G59" s="4"/>
      <c r="H59" s="4"/>
      <c r="I59" s="4"/>
      <c r="J59" s="4"/>
      <c r="K59" s="4"/>
      <c r="L59" s="4"/>
    </row>
    <row r="60" spans="4:12" x14ac:dyDescent="0.25">
      <c r="D60" s="4"/>
      <c r="E60" s="4"/>
      <c r="F60" s="4"/>
      <c r="G60" s="4"/>
      <c r="H60" s="4"/>
      <c r="I60" s="4"/>
      <c r="J60" s="4"/>
      <c r="K60" s="4"/>
      <c r="L60" s="4"/>
    </row>
    <row r="61" spans="4:12" x14ac:dyDescent="0.25">
      <c r="D61" s="4"/>
      <c r="E61" s="4"/>
      <c r="F61" s="4"/>
      <c r="G61" s="4"/>
      <c r="H61" s="4"/>
      <c r="I61" s="4"/>
      <c r="J61" s="4"/>
      <c r="K61" s="4"/>
      <c r="L61" s="4"/>
    </row>
    <row r="62" spans="4:12" x14ac:dyDescent="0.25">
      <c r="D62" s="4"/>
      <c r="E62" s="4"/>
      <c r="F62" s="4"/>
      <c r="G62" s="4"/>
      <c r="H62" s="4"/>
      <c r="I62" s="4"/>
      <c r="J62" s="4"/>
      <c r="K62" s="4"/>
      <c r="L62" s="4"/>
    </row>
    <row r="63" spans="4:12" x14ac:dyDescent="0.25">
      <c r="D63" s="4"/>
      <c r="E63" s="4"/>
      <c r="F63" s="4"/>
      <c r="G63" s="4"/>
      <c r="H63" s="4"/>
      <c r="I63" s="4"/>
      <c r="J63" s="4"/>
      <c r="K63" s="4"/>
      <c r="L63" s="4"/>
    </row>
    <row r="64" spans="4:12" x14ac:dyDescent="0.25">
      <c r="D64" s="4"/>
      <c r="E64" s="4"/>
      <c r="F64" s="4"/>
      <c r="G64" s="4"/>
      <c r="H64" s="4"/>
      <c r="I64" s="4"/>
      <c r="J64" s="4"/>
      <c r="K64" s="4"/>
      <c r="L64" s="4"/>
    </row>
    <row r="65" spans="4:12" x14ac:dyDescent="0.25">
      <c r="D65" s="4"/>
      <c r="E65" s="4"/>
      <c r="F65" s="4"/>
      <c r="G65" s="4"/>
      <c r="H65" s="4"/>
      <c r="I65" s="4"/>
      <c r="J65" s="4"/>
      <c r="K65" s="4"/>
      <c r="L65" s="4"/>
    </row>
    <row r="66" spans="4:12" x14ac:dyDescent="0.25">
      <c r="D66" s="4"/>
      <c r="E66" s="4"/>
      <c r="F66" s="4"/>
      <c r="G66" s="4"/>
      <c r="H66" s="4"/>
      <c r="I66" s="4"/>
      <c r="J66" s="4"/>
      <c r="K66" s="4"/>
      <c r="L66" s="4"/>
    </row>
    <row r="67" spans="4:12" x14ac:dyDescent="0.25">
      <c r="D67" s="4"/>
      <c r="E67" s="4"/>
      <c r="F67" s="4"/>
      <c r="G67" s="4"/>
      <c r="H67" s="4"/>
      <c r="I67" s="4"/>
      <c r="J67" s="4"/>
      <c r="K67" s="4"/>
      <c r="L67" s="4"/>
    </row>
    <row r="68" spans="4:12" x14ac:dyDescent="0.25">
      <c r="D68" s="4"/>
      <c r="E68" s="4"/>
      <c r="F68" s="4"/>
      <c r="G68" s="4"/>
      <c r="H68" s="4"/>
      <c r="I68" s="4"/>
      <c r="J68" s="4"/>
      <c r="K68" s="4"/>
      <c r="L68" s="4"/>
    </row>
    <row r="69" spans="4:12" x14ac:dyDescent="0.25">
      <c r="D69" s="4"/>
      <c r="E69" s="4"/>
      <c r="F69" s="4"/>
      <c r="G69" s="4"/>
      <c r="H69" s="4"/>
      <c r="I69" s="4"/>
      <c r="J69" s="4"/>
      <c r="K69" s="4"/>
      <c r="L69" s="4"/>
    </row>
    <row r="70" spans="4:12" x14ac:dyDescent="0.25">
      <c r="D70" s="4"/>
      <c r="E70" s="4"/>
      <c r="F70" s="4"/>
      <c r="G70" s="4"/>
      <c r="H70" s="4"/>
      <c r="I70" s="4"/>
      <c r="J70" s="4"/>
      <c r="K70" s="4"/>
      <c r="L70" s="4"/>
    </row>
    <row r="71" spans="4:12" x14ac:dyDescent="0.25">
      <c r="D71" s="4"/>
      <c r="E71" s="4"/>
      <c r="F71" s="4"/>
      <c r="G71" s="4"/>
      <c r="H71" s="4"/>
      <c r="I71" s="4"/>
      <c r="J71" s="4"/>
      <c r="K71" s="4"/>
      <c r="L71" s="4"/>
    </row>
    <row r="72" spans="4:12" x14ac:dyDescent="0.25">
      <c r="D72" s="4"/>
      <c r="E72" s="4"/>
      <c r="F72" s="4"/>
      <c r="G72" s="4"/>
      <c r="H72" s="4"/>
      <c r="I72" s="4"/>
      <c r="J72" s="4"/>
      <c r="K72" s="4"/>
      <c r="L72" s="4"/>
    </row>
    <row r="73" spans="4:12" x14ac:dyDescent="0.25">
      <c r="D73" s="4"/>
      <c r="E73" s="4"/>
      <c r="F73" s="4"/>
      <c r="G73" s="4"/>
      <c r="H73" s="4"/>
      <c r="I73" s="4"/>
      <c r="J73" s="4"/>
      <c r="K73" s="4"/>
      <c r="L73" s="4"/>
    </row>
    <row r="74" spans="4:12" x14ac:dyDescent="0.25">
      <c r="D74" s="4"/>
      <c r="E74" s="4"/>
      <c r="F74" s="4"/>
      <c r="G74" s="4"/>
      <c r="H74" s="4"/>
      <c r="I74" s="4"/>
      <c r="J74" s="4"/>
      <c r="K74" s="4"/>
      <c r="L74" s="4"/>
    </row>
    <row r="75" spans="4:12" x14ac:dyDescent="0.25">
      <c r="D75" s="4"/>
      <c r="E75" s="4"/>
      <c r="F75" s="4"/>
      <c r="G75" s="4"/>
      <c r="H75" s="4"/>
      <c r="I75" s="4"/>
      <c r="J75" s="4"/>
      <c r="K75" s="4"/>
      <c r="L75" s="4"/>
    </row>
    <row r="76" spans="4:12" x14ac:dyDescent="0.25">
      <c r="D76" s="4"/>
      <c r="E76" s="4"/>
      <c r="F76" s="4"/>
      <c r="G76" s="4"/>
      <c r="H76" s="4"/>
      <c r="I76" s="4"/>
      <c r="J76" s="4"/>
      <c r="K76" s="4"/>
      <c r="L76" s="4"/>
    </row>
    <row r="77" spans="4:12" x14ac:dyDescent="0.25">
      <c r="D77" s="4"/>
      <c r="E77" s="4"/>
      <c r="F77" s="4"/>
      <c r="G77" s="4"/>
      <c r="H77" s="4"/>
      <c r="I77" s="4"/>
      <c r="J77" s="4"/>
      <c r="K77" s="4"/>
      <c r="L77" s="4"/>
    </row>
    <row r="78" spans="4:12" x14ac:dyDescent="0.25">
      <c r="D78" s="4"/>
      <c r="E78" s="4"/>
      <c r="F78" s="4"/>
      <c r="G78" s="4"/>
      <c r="H78" s="4"/>
      <c r="I78" s="4"/>
      <c r="J78" s="4"/>
      <c r="K78" s="4"/>
      <c r="L78" s="4"/>
    </row>
    <row r="79" spans="4:12" x14ac:dyDescent="0.25">
      <c r="D79" s="4"/>
      <c r="E79" s="4"/>
      <c r="F79" s="4"/>
      <c r="G79" s="4"/>
      <c r="H79" s="4"/>
      <c r="I79" s="4"/>
      <c r="J79" s="4"/>
      <c r="K79" s="4"/>
      <c r="L79" s="4"/>
    </row>
    <row r="80" spans="4:12" x14ac:dyDescent="0.25">
      <c r="D80" s="4"/>
      <c r="E80" s="4"/>
      <c r="F80" s="4"/>
      <c r="G80" s="4"/>
      <c r="H80" s="4"/>
      <c r="I80" s="4"/>
      <c r="J80" s="4"/>
      <c r="K80" s="4"/>
      <c r="L80" s="4"/>
    </row>
    <row r="81" spans="4:12" x14ac:dyDescent="0.25">
      <c r="D81" s="4"/>
      <c r="E81" s="4"/>
      <c r="F81" s="4"/>
      <c r="G81" s="4"/>
      <c r="H81" s="4"/>
      <c r="I81" s="4"/>
      <c r="J81" s="4"/>
      <c r="K81" s="4"/>
      <c r="L81" s="4"/>
    </row>
    <row r="82" spans="4:12" x14ac:dyDescent="0.25">
      <c r="D82" s="4"/>
      <c r="E82" s="4"/>
      <c r="F82" s="4"/>
      <c r="G82" s="4"/>
      <c r="H82" s="4"/>
      <c r="I82" s="4"/>
      <c r="J82" s="4"/>
      <c r="K82" s="4"/>
      <c r="L82" s="4"/>
    </row>
    <row r="83" spans="4:12" x14ac:dyDescent="0.25">
      <c r="D83" s="4"/>
      <c r="E83" s="4"/>
      <c r="F83" s="4"/>
      <c r="G83" s="4"/>
      <c r="H83" s="4"/>
      <c r="I83" s="4"/>
      <c r="J83" s="4"/>
      <c r="K83" s="4"/>
      <c r="L83" s="4"/>
    </row>
    <row r="84" spans="4:12" x14ac:dyDescent="0.25">
      <c r="D84" s="4"/>
      <c r="E84" s="4"/>
      <c r="F84" s="4"/>
      <c r="G84" s="4"/>
      <c r="H84" s="4"/>
      <c r="I84" s="4"/>
      <c r="J84" s="4"/>
      <c r="K84" s="4"/>
      <c r="L84" s="4"/>
    </row>
    <row r="85" spans="4:12" x14ac:dyDescent="0.25">
      <c r="D85" s="4"/>
      <c r="E85" s="4"/>
      <c r="F85" s="4"/>
      <c r="G85" s="4"/>
      <c r="H85" s="4"/>
      <c r="I85" s="4"/>
      <c r="J85" s="4"/>
      <c r="K85" s="4"/>
      <c r="L85" s="4"/>
    </row>
    <row r="86" spans="4:12" x14ac:dyDescent="0.25">
      <c r="D86" s="4"/>
      <c r="E86" s="4"/>
      <c r="F86" s="4"/>
      <c r="G86" s="4"/>
      <c r="H86" s="4"/>
      <c r="I86" s="4"/>
      <c r="J86" s="4"/>
      <c r="K86" s="4"/>
      <c r="L86" s="4"/>
    </row>
    <row r="87" spans="4:12" x14ac:dyDescent="0.25">
      <c r="D87" s="4"/>
      <c r="E87" s="4"/>
      <c r="F87" s="4"/>
      <c r="G87" s="4"/>
      <c r="H87" s="4"/>
      <c r="I87" s="4"/>
      <c r="J87" s="4"/>
      <c r="K87" s="4"/>
      <c r="L87" s="4"/>
    </row>
    <row r="88" spans="4:12" x14ac:dyDescent="0.25">
      <c r="D88" s="4"/>
      <c r="E88" s="4"/>
      <c r="F88" s="4"/>
      <c r="G88" s="4"/>
      <c r="H88" s="4"/>
      <c r="I88" s="4"/>
      <c r="J88" s="4"/>
      <c r="K88" s="4"/>
      <c r="L88" s="4"/>
    </row>
    <row r="89" spans="4:12" x14ac:dyDescent="0.25">
      <c r="D89" s="4"/>
      <c r="E89" s="4"/>
      <c r="F89" s="4"/>
      <c r="G89" s="4"/>
      <c r="H89" s="4"/>
      <c r="I89" s="4"/>
      <c r="J89" s="4"/>
      <c r="K89" s="4"/>
      <c r="L89" s="4"/>
    </row>
    <row r="90" spans="4:12" x14ac:dyDescent="0.25">
      <c r="D90" s="4"/>
      <c r="E90" s="4"/>
      <c r="F90" s="4"/>
      <c r="G90" s="4"/>
      <c r="H90" s="4"/>
      <c r="I90" s="4"/>
      <c r="J90" s="4"/>
      <c r="K90" s="4"/>
      <c r="L90" s="4"/>
    </row>
    <row r="91" spans="4:12" x14ac:dyDescent="0.25">
      <c r="D91" s="4"/>
      <c r="E91" s="4"/>
      <c r="F91" s="4"/>
      <c r="G91" s="4"/>
      <c r="H91" s="4"/>
      <c r="I91" s="4"/>
      <c r="J91" s="4"/>
      <c r="K91" s="4"/>
      <c r="L91" s="4"/>
    </row>
    <row r="92" spans="4:12" x14ac:dyDescent="0.25">
      <c r="D92" s="4"/>
      <c r="E92" s="4"/>
      <c r="F92" s="4"/>
      <c r="G92" s="4"/>
      <c r="H92" s="4"/>
      <c r="I92" s="4"/>
      <c r="J92" s="4"/>
      <c r="K92" s="4"/>
      <c r="L92" s="4"/>
    </row>
    <row r="93" spans="4:12" x14ac:dyDescent="0.25">
      <c r="D93" s="4"/>
      <c r="E93" s="4"/>
      <c r="F93" s="4"/>
      <c r="G93" s="4"/>
      <c r="H93" s="4"/>
      <c r="I93" s="4"/>
      <c r="J93" s="4"/>
      <c r="K93" s="4"/>
      <c r="L93" s="4"/>
    </row>
    <row r="94" spans="4:12" x14ac:dyDescent="0.25">
      <c r="D94" s="4"/>
      <c r="E94" s="4"/>
      <c r="F94" s="4"/>
      <c r="G94" s="4"/>
      <c r="H94" s="4"/>
      <c r="I94" s="4"/>
      <c r="J94" s="4"/>
      <c r="K94" s="4"/>
      <c r="L94" s="4"/>
    </row>
    <row r="95" spans="4:12" x14ac:dyDescent="0.25">
      <c r="D95" s="4"/>
      <c r="E95" s="4"/>
      <c r="F95" s="4"/>
      <c r="G95" s="4"/>
      <c r="H95" s="4"/>
      <c r="I95" s="4"/>
      <c r="J95" s="4"/>
      <c r="K95" s="4"/>
      <c r="L95" s="4"/>
    </row>
    <row r="96" spans="4:12" x14ac:dyDescent="0.25">
      <c r="D96" s="4"/>
      <c r="E96" s="4"/>
      <c r="F96" s="4"/>
      <c r="G96" s="4"/>
      <c r="H96" s="4"/>
      <c r="I96" s="4"/>
      <c r="J96" s="4"/>
      <c r="K96" s="4"/>
      <c r="L96" s="4"/>
    </row>
    <row r="97" spans="4:12" x14ac:dyDescent="0.25">
      <c r="D97" s="4"/>
      <c r="E97" s="4"/>
      <c r="F97" s="4"/>
      <c r="G97" s="4"/>
      <c r="H97" s="4"/>
      <c r="I97" s="4"/>
      <c r="J97" s="4"/>
      <c r="K97" s="4"/>
      <c r="L97" s="4"/>
    </row>
    <row r="98" spans="4:12" x14ac:dyDescent="0.25">
      <c r="D98" s="4"/>
      <c r="E98" s="4"/>
      <c r="F98" s="4"/>
      <c r="G98" s="4"/>
      <c r="H98" s="4"/>
      <c r="I98" s="4"/>
      <c r="J98" s="4"/>
      <c r="K98" s="4"/>
      <c r="L98" s="4"/>
    </row>
    <row r="99" spans="4:12" x14ac:dyDescent="0.25">
      <c r="D99" s="4"/>
      <c r="E99" s="4"/>
      <c r="F99" s="4"/>
      <c r="G99" s="4"/>
      <c r="H99" s="4"/>
      <c r="I99" s="4"/>
      <c r="J99" s="4"/>
      <c r="K99" s="4"/>
      <c r="L99" s="4"/>
    </row>
    <row r="100" spans="4:12" x14ac:dyDescent="0.25">
      <c r="D100" s="4"/>
      <c r="E100" s="4"/>
      <c r="F100" s="4"/>
      <c r="G100" s="4"/>
      <c r="H100" s="4"/>
      <c r="I100" s="4"/>
      <c r="J100" s="4"/>
      <c r="K100" s="4"/>
      <c r="L100" s="4"/>
    </row>
    <row r="101" spans="4:12" x14ac:dyDescent="0.25">
      <c r="D101" s="4"/>
      <c r="E101" s="4"/>
      <c r="F101" s="4"/>
      <c r="G101" s="4"/>
      <c r="H101" s="4"/>
      <c r="I101" s="4"/>
      <c r="J101" s="4"/>
      <c r="K101" s="4"/>
      <c r="L101" s="4"/>
    </row>
    <row r="102" spans="4:12" x14ac:dyDescent="0.25">
      <c r="D102" s="4"/>
      <c r="E102" s="4"/>
      <c r="F102" s="4"/>
      <c r="G102" s="4"/>
      <c r="H102" s="4"/>
      <c r="I102" s="4"/>
      <c r="J102" s="4"/>
      <c r="K102" s="4"/>
      <c r="L102" s="4"/>
    </row>
    <row r="103" spans="4:12" x14ac:dyDescent="0.25">
      <c r="D103" s="4"/>
      <c r="E103" s="4"/>
      <c r="F103" s="4"/>
      <c r="G103" s="4"/>
      <c r="H103" s="4"/>
      <c r="I103" s="4"/>
      <c r="J103" s="4"/>
      <c r="K103" s="4"/>
      <c r="L103" s="4"/>
    </row>
    <row r="104" spans="4:12" x14ac:dyDescent="0.25">
      <c r="D104" s="4"/>
      <c r="E104" s="4"/>
      <c r="F104" s="4"/>
      <c r="G104" s="4"/>
      <c r="H104" s="4"/>
      <c r="I104" s="4"/>
      <c r="J104" s="4"/>
      <c r="K104" s="4"/>
      <c r="L104" s="4"/>
    </row>
    <row r="105" spans="4:12" x14ac:dyDescent="0.25">
      <c r="D105" s="4"/>
      <c r="E105" s="4"/>
      <c r="F105" s="4"/>
      <c r="G105" s="4"/>
      <c r="H105" s="4"/>
      <c r="I105" s="4"/>
      <c r="J105" s="4"/>
      <c r="K105" s="4"/>
      <c r="L105" s="4"/>
    </row>
    <row r="106" spans="4:12" x14ac:dyDescent="0.25">
      <c r="D106" s="4"/>
      <c r="E106" s="4"/>
      <c r="F106" s="4"/>
      <c r="G106" s="4"/>
      <c r="H106" s="4"/>
      <c r="I106" s="4"/>
      <c r="J106" s="4"/>
      <c r="K106" s="4"/>
      <c r="L106" s="4"/>
    </row>
    <row r="107" spans="4:12" x14ac:dyDescent="0.25">
      <c r="D107" s="4"/>
      <c r="E107" s="4"/>
      <c r="F107" s="4"/>
      <c r="G107" s="4"/>
      <c r="H107" s="4"/>
      <c r="I107" s="4"/>
      <c r="J107" s="4"/>
      <c r="K107" s="4"/>
      <c r="L107" s="4"/>
    </row>
    <row r="108" spans="4:12" x14ac:dyDescent="0.25">
      <c r="D108" s="4"/>
      <c r="E108" s="4"/>
      <c r="F108" s="4"/>
      <c r="G108" s="4"/>
      <c r="H108" s="4"/>
      <c r="I108" s="4"/>
      <c r="J108" s="4"/>
      <c r="K108" s="4"/>
      <c r="L108" s="4"/>
    </row>
    <row r="109" spans="4:12" x14ac:dyDescent="0.25">
      <c r="D109" s="4"/>
      <c r="E109" s="4"/>
      <c r="F109" s="4"/>
      <c r="G109" s="4"/>
      <c r="H109" s="4"/>
      <c r="I109" s="4"/>
      <c r="J109" s="4"/>
      <c r="K109" s="4"/>
      <c r="L109" s="4"/>
    </row>
    <row r="110" spans="4:12" x14ac:dyDescent="0.25">
      <c r="D110" s="4"/>
      <c r="E110" s="4"/>
      <c r="F110" s="4"/>
      <c r="G110" s="4"/>
      <c r="H110" s="4"/>
      <c r="I110" s="4"/>
      <c r="J110" s="4"/>
      <c r="K110" s="4"/>
      <c r="L110" s="4"/>
    </row>
    <row r="111" spans="4:12" x14ac:dyDescent="0.25">
      <c r="D111" s="4"/>
      <c r="E111" s="4"/>
      <c r="F111" s="4"/>
      <c r="G111" s="4"/>
      <c r="H111" s="4"/>
      <c r="I111" s="4"/>
      <c r="J111" s="4"/>
      <c r="K111" s="4"/>
      <c r="L111" s="4"/>
    </row>
    <row r="112" spans="4:12" x14ac:dyDescent="0.25">
      <c r="D112" s="4"/>
      <c r="E112" s="4"/>
      <c r="F112" s="4"/>
      <c r="G112" s="4"/>
      <c r="H112" s="4"/>
      <c r="I112" s="4"/>
      <c r="J112" s="4"/>
      <c r="K112" s="4"/>
      <c r="L112" s="4"/>
    </row>
    <row r="113" spans="4:12" x14ac:dyDescent="0.25">
      <c r="D113" s="4"/>
      <c r="E113" s="4"/>
      <c r="F113" s="4"/>
      <c r="G113" s="4"/>
      <c r="H113" s="4"/>
      <c r="I113" s="4"/>
      <c r="J113" s="4"/>
      <c r="K113" s="4"/>
      <c r="L113" s="4"/>
    </row>
    <row r="114" spans="4:12" x14ac:dyDescent="0.25">
      <c r="D114" s="4"/>
      <c r="E114" s="4"/>
      <c r="F114" s="4"/>
      <c r="G114" s="4"/>
      <c r="H114" s="4"/>
      <c r="I114" s="4"/>
      <c r="J114" s="4"/>
      <c r="K114" s="4"/>
      <c r="L114" s="4"/>
    </row>
    <row r="115" spans="4:12" x14ac:dyDescent="0.25">
      <c r="D115" s="4"/>
      <c r="E115" s="4"/>
      <c r="F115" s="4"/>
      <c r="G115" s="4"/>
      <c r="H115" s="4"/>
      <c r="I115" s="4"/>
      <c r="J115" s="4"/>
      <c r="K115" s="4"/>
      <c r="L115" s="4"/>
    </row>
    <row r="116" spans="4:12" x14ac:dyDescent="0.25">
      <c r="D116" s="4"/>
      <c r="E116" s="4"/>
      <c r="F116" s="4"/>
      <c r="G116" s="4"/>
      <c r="H116" s="4"/>
      <c r="I116" s="4"/>
      <c r="J116" s="4"/>
      <c r="K116" s="4"/>
      <c r="L116" s="4"/>
    </row>
    <row r="117" spans="4:12" x14ac:dyDescent="0.25">
      <c r="D117" s="4"/>
      <c r="E117" s="4"/>
      <c r="F117" s="4"/>
      <c r="G117" s="4"/>
      <c r="H117" s="4"/>
      <c r="I117" s="4"/>
      <c r="J117" s="4"/>
      <c r="K117" s="4"/>
      <c r="L117" s="4"/>
    </row>
    <row r="118" spans="4:12" x14ac:dyDescent="0.25">
      <c r="D118" s="4"/>
      <c r="E118" s="4"/>
      <c r="F118" s="4"/>
      <c r="G118" s="4"/>
      <c r="H118" s="4"/>
      <c r="I118" s="4"/>
      <c r="J118" s="4"/>
      <c r="K118" s="4"/>
      <c r="L118" s="4"/>
    </row>
    <row r="119" spans="4:12" x14ac:dyDescent="0.25">
      <c r="D119" s="4"/>
      <c r="E119" s="4"/>
      <c r="F119" s="4"/>
      <c r="G119" s="4"/>
      <c r="H119" s="4"/>
      <c r="I119" s="4"/>
      <c r="J119" s="4"/>
      <c r="K119" s="4"/>
      <c r="L119" s="4"/>
    </row>
    <row r="120" spans="4:12" x14ac:dyDescent="0.25">
      <c r="D120" s="4"/>
      <c r="E120" s="4"/>
      <c r="F120" s="4"/>
      <c r="G120" s="4"/>
      <c r="H120" s="4"/>
      <c r="I120" s="4"/>
      <c r="J120" s="4"/>
      <c r="K120" s="4"/>
      <c r="L120" s="4"/>
    </row>
    <row r="121" spans="4:12" x14ac:dyDescent="0.25">
      <c r="D121" s="4"/>
      <c r="E121" s="4"/>
      <c r="F121" s="4"/>
      <c r="G121" s="4"/>
      <c r="H121" s="4"/>
      <c r="I121" s="4"/>
      <c r="J121" s="4"/>
      <c r="K121" s="4"/>
      <c r="L121" s="4"/>
    </row>
    <row r="122" spans="4:12" x14ac:dyDescent="0.25">
      <c r="D122" s="4"/>
      <c r="E122" s="4"/>
      <c r="F122" s="4"/>
      <c r="G122" s="4"/>
      <c r="H122" s="4"/>
      <c r="I122" s="4"/>
      <c r="J122" s="4"/>
      <c r="K122" s="4"/>
      <c r="L122" s="4"/>
    </row>
    <row r="123" spans="4:12" x14ac:dyDescent="0.25">
      <c r="D123" s="4"/>
      <c r="E123" s="4"/>
      <c r="F123" s="4"/>
      <c r="G123" s="4"/>
      <c r="H123" s="4"/>
      <c r="I123" s="4"/>
      <c r="J123" s="4"/>
      <c r="K123" s="4"/>
      <c r="L123" s="4"/>
    </row>
    <row r="124" spans="4:12" x14ac:dyDescent="0.25">
      <c r="D124" s="4"/>
      <c r="E124" s="4"/>
      <c r="F124" s="4"/>
      <c r="G124" s="4"/>
      <c r="H124" s="4"/>
      <c r="I124" s="4"/>
      <c r="J124" s="4"/>
      <c r="K124" s="4"/>
      <c r="L124" s="4"/>
    </row>
    <row r="125" spans="4:12" x14ac:dyDescent="0.25">
      <c r="D125" s="4"/>
      <c r="E125" s="4"/>
      <c r="F125" s="4"/>
      <c r="G125" s="4"/>
      <c r="H125" s="4"/>
      <c r="I125" s="4"/>
      <c r="J125" s="4"/>
      <c r="K125" s="4"/>
      <c r="L125" s="4"/>
    </row>
    <row r="126" spans="4:12" x14ac:dyDescent="0.25">
      <c r="D126" s="4"/>
      <c r="E126" s="4"/>
      <c r="F126" s="4"/>
      <c r="G126" s="4"/>
      <c r="H126" s="4"/>
      <c r="I126" s="4"/>
      <c r="J126" s="4"/>
      <c r="K126" s="4"/>
      <c r="L126" s="4"/>
    </row>
    <row r="127" spans="4:12" x14ac:dyDescent="0.25">
      <c r="D127" s="4"/>
      <c r="E127" s="4"/>
      <c r="F127" s="4"/>
      <c r="G127" s="4"/>
      <c r="H127" s="4"/>
      <c r="I127" s="4"/>
      <c r="J127" s="4"/>
      <c r="K127" s="4"/>
      <c r="L127" s="4"/>
    </row>
    <row r="128" spans="4:12" x14ac:dyDescent="0.25">
      <c r="D128" s="4"/>
      <c r="E128" s="4"/>
      <c r="F128" s="4"/>
      <c r="G128" s="4"/>
      <c r="H128" s="4"/>
      <c r="I128" s="4"/>
      <c r="J128" s="4"/>
      <c r="K128" s="4"/>
      <c r="L128" s="4"/>
    </row>
    <row r="129" spans="3:12" x14ac:dyDescent="0.25">
      <c r="D129" s="4"/>
      <c r="E129" s="4"/>
      <c r="F129" s="4"/>
      <c r="G129" s="4"/>
      <c r="H129" s="4"/>
      <c r="I129" s="4"/>
      <c r="J129" s="4"/>
      <c r="K129" s="4"/>
      <c r="L129" s="4"/>
    </row>
    <row r="130" spans="3:12" x14ac:dyDescent="0.25">
      <c r="D130" s="4"/>
      <c r="E130" s="4"/>
      <c r="F130" s="4"/>
      <c r="G130" s="4"/>
      <c r="H130" s="4"/>
      <c r="I130" s="4"/>
      <c r="J130" s="4"/>
      <c r="K130" s="4"/>
      <c r="L130" s="4"/>
    </row>
    <row r="131" spans="3:12" x14ac:dyDescent="0.25">
      <c r="D131" s="4"/>
      <c r="E131" s="4"/>
      <c r="F131" s="4"/>
      <c r="G131" s="4"/>
      <c r="H131" s="4"/>
      <c r="I131" s="4"/>
      <c r="J131" s="4"/>
      <c r="K131" s="4"/>
      <c r="L131" s="4"/>
    </row>
    <row r="132" spans="3:12" x14ac:dyDescent="0.25">
      <c r="D132" s="4"/>
      <c r="E132" s="4"/>
      <c r="F132" s="4"/>
      <c r="G132" s="4"/>
      <c r="H132" s="4"/>
      <c r="I132" s="4"/>
      <c r="J132" s="4"/>
      <c r="K132" s="4"/>
      <c r="L132" s="4"/>
    </row>
    <row r="133" spans="3:12" x14ac:dyDescent="0.25">
      <c r="D133" s="4"/>
      <c r="E133" s="4"/>
      <c r="F133" s="4"/>
      <c r="G133" s="4"/>
      <c r="H133" s="4"/>
      <c r="I133" s="4"/>
      <c r="J133" s="4"/>
      <c r="K133" s="4"/>
      <c r="L133" s="4"/>
    </row>
    <row r="134" spans="3:12" x14ac:dyDescent="0.25">
      <c r="D134" s="4"/>
      <c r="E134" s="4"/>
      <c r="F134" s="4"/>
      <c r="G134" s="4"/>
      <c r="H134" s="4"/>
      <c r="I134" s="4"/>
      <c r="J134" s="4"/>
      <c r="K134" s="4"/>
      <c r="L134" s="4"/>
    </row>
    <row r="135" spans="3:12" x14ac:dyDescent="0.25">
      <c r="C135" s="4"/>
      <c r="D135" s="4"/>
      <c r="E135" s="4"/>
      <c r="F135" s="4"/>
      <c r="G135" s="4"/>
      <c r="H135" s="4"/>
      <c r="I135" s="4"/>
      <c r="J135" s="4"/>
      <c r="K135" s="4"/>
      <c r="L135" s="4"/>
    </row>
    <row r="136" spans="3:12" x14ac:dyDescent="0.25">
      <c r="C136" s="4"/>
      <c r="D136" s="4"/>
      <c r="E136" s="4"/>
      <c r="F136" s="4"/>
      <c r="G136" s="4"/>
      <c r="H136" s="4"/>
      <c r="I136" s="4"/>
      <c r="J136" s="4"/>
      <c r="K136" s="4"/>
      <c r="L136" s="4"/>
    </row>
    <row r="137" spans="3:12" x14ac:dyDescent="0.25">
      <c r="C137" s="4"/>
      <c r="D137" s="4"/>
      <c r="E137" s="4"/>
      <c r="F137" s="4"/>
      <c r="G137" s="4"/>
      <c r="H137" s="4"/>
      <c r="I137" s="4"/>
      <c r="J137" s="4"/>
      <c r="K137" s="4"/>
      <c r="L137" s="4"/>
    </row>
    <row r="138" spans="3:12" x14ac:dyDescent="0.25">
      <c r="C138" s="4"/>
      <c r="D138" s="4"/>
      <c r="E138" s="4"/>
      <c r="F138" s="4"/>
      <c r="G138" s="4"/>
      <c r="H138" s="4"/>
      <c r="I138" s="4"/>
      <c r="J138" s="4"/>
      <c r="K138" s="4"/>
      <c r="L138" s="4"/>
    </row>
    <row r="139" spans="3:12" x14ac:dyDescent="0.25">
      <c r="C139" s="4"/>
      <c r="D139" s="4"/>
      <c r="E139" s="4"/>
      <c r="F139" s="4"/>
      <c r="G139" s="4"/>
      <c r="H139" s="4"/>
      <c r="I139" s="4"/>
      <c r="J139" s="4"/>
      <c r="K139" s="4"/>
      <c r="L139" s="4"/>
    </row>
    <row r="140" spans="3:12" x14ac:dyDescent="0.25">
      <c r="C140" s="4"/>
      <c r="D140" s="4"/>
      <c r="E140" s="4"/>
      <c r="F140" s="4"/>
      <c r="G140" s="4"/>
      <c r="H140" s="4"/>
      <c r="I140" s="4"/>
      <c r="J140" s="4"/>
      <c r="K140" s="4"/>
      <c r="L140" s="4"/>
    </row>
    <row r="141" spans="3:12" x14ac:dyDescent="0.25">
      <c r="C141" s="4"/>
      <c r="D141" s="4"/>
      <c r="E141" s="4"/>
      <c r="F141" s="4"/>
      <c r="G141" s="4"/>
      <c r="H141" s="4"/>
      <c r="I141" s="4"/>
      <c r="J141" s="4"/>
      <c r="K141" s="4"/>
      <c r="L141" s="4"/>
    </row>
    <row r="142" spans="3:12" x14ac:dyDescent="0.25">
      <c r="C142" s="4"/>
      <c r="D142" s="4"/>
      <c r="E142" s="4"/>
      <c r="F142" s="4"/>
      <c r="G142" s="4"/>
      <c r="H142" s="4"/>
      <c r="I142" s="4"/>
      <c r="J142" s="4"/>
      <c r="K142" s="4"/>
      <c r="L142" s="4"/>
    </row>
    <row r="143" spans="3:12" x14ac:dyDescent="0.25">
      <c r="C143" s="4"/>
      <c r="D143" s="4"/>
      <c r="E143" s="4"/>
      <c r="F143" s="4"/>
      <c r="G143" s="4"/>
      <c r="H143" s="4"/>
      <c r="I143" s="4"/>
      <c r="J143" s="4"/>
      <c r="K143" s="4"/>
      <c r="L143" s="4"/>
    </row>
    <row r="144" spans="3:12" x14ac:dyDescent="0.25">
      <c r="C144" s="4"/>
      <c r="D144" s="4"/>
      <c r="E144" s="4"/>
      <c r="F144" s="4"/>
      <c r="G144" s="4"/>
      <c r="H144" s="4"/>
      <c r="I144" s="4"/>
      <c r="J144" s="4"/>
      <c r="K144" s="4"/>
      <c r="L144" s="4"/>
    </row>
    <row r="145" spans="3:12" x14ac:dyDescent="0.25">
      <c r="C145" s="4"/>
      <c r="D145" s="4"/>
      <c r="E145" s="4"/>
      <c r="F145" s="4"/>
      <c r="G145" s="4"/>
      <c r="H145" s="4"/>
      <c r="I145" s="4"/>
      <c r="J145" s="4"/>
      <c r="K145" s="4"/>
      <c r="L145" s="4"/>
    </row>
    <row r="146" spans="3:12" x14ac:dyDescent="0.25">
      <c r="C146" s="4"/>
      <c r="D146" s="4"/>
      <c r="E146" s="4"/>
      <c r="F146" s="4"/>
      <c r="G146" s="4"/>
      <c r="H146" s="4"/>
      <c r="I146" s="4"/>
      <c r="J146" s="4"/>
      <c r="K146" s="4"/>
      <c r="L146" s="4"/>
    </row>
    <row r="147" spans="3:12" x14ac:dyDescent="0.25">
      <c r="C147" s="4"/>
      <c r="D147" s="4"/>
      <c r="E147" s="4"/>
      <c r="F147" s="4"/>
      <c r="G147" s="4"/>
      <c r="H147" s="4"/>
      <c r="I147" s="4"/>
      <c r="J147" s="4"/>
      <c r="K147" s="4"/>
      <c r="L147" s="4"/>
    </row>
    <row r="148" spans="3:12" x14ac:dyDescent="0.25">
      <c r="C148" s="4"/>
      <c r="D148" s="4"/>
      <c r="E148" s="4"/>
      <c r="F148" s="4"/>
      <c r="G148" s="4"/>
      <c r="H148" s="4"/>
      <c r="I148" s="4"/>
      <c r="J148" s="4"/>
      <c r="K148" s="4"/>
      <c r="L148" s="4"/>
    </row>
    <row r="149" spans="3:12" x14ac:dyDescent="0.25">
      <c r="C149" s="4"/>
      <c r="D149" s="4"/>
      <c r="E149" s="4"/>
      <c r="F149" s="4"/>
      <c r="G149" s="4"/>
      <c r="H149" s="4"/>
      <c r="I149" s="4"/>
      <c r="J149" s="4"/>
      <c r="K149" s="4"/>
      <c r="L149" s="4"/>
    </row>
    <row r="150" spans="3:12" x14ac:dyDescent="0.25">
      <c r="C150" s="4"/>
      <c r="D150" s="4"/>
      <c r="E150" s="4"/>
      <c r="F150" s="4"/>
      <c r="G150" s="4"/>
      <c r="H150" s="4"/>
      <c r="I150" s="4"/>
      <c r="J150" s="4"/>
      <c r="K150" s="4"/>
      <c r="L150" s="4"/>
    </row>
    <row r="151" spans="3:12" x14ac:dyDescent="0.25">
      <c r="C151" s="4"/>
      <c r="D151" s="4"/>
      <c r="E151" s="4"/>
      <c r="F151" s="4"/>
      <c r="G151" s="4"/>
      <c r="H151" s="4"/>
      <c r="I151" s="4"/>
      <c r="J151" s="4"/>
      <c r="K151" s="4"/>
      <c r="L151" s="4"/>
    </row>
    <row r="152" spans="3:12" x14ac:dyDescent="0.25">
      <c r="C152" s="4"/>
      <c r="D152" s="4"/>
      <c r="E152" s="4"/>
      <c r="F152" s="4"/>
      <c r="G152" s="4"/>
      <c r="H152" s="4"/>
      <c r="I152" s="4"/>
      <c r="J152" s="4"/>
      <c r="K152" s="4"/>
      <c r="L152" s="4"/>
    </row>
    <row r="153" spans="3:12" x14ac:dyDescent="0.25">
      <c r="C153" s="4"/>
      <c r="D153" s="4"/>
      <c r="E153" s="4"/>
      <c r="F153" s="4"/>
      <c r="G153" s="4"/>
      <c r="H153" s="4"/>
      <c r="I153" s="4"/>
      <c r="J153" s="4"/>
      <c r="K153" s="4"/>
      <c r="L153" s="4"/>
    </row>
    <row r="154" spans="3:12" x14ac:dyDescent="0.25">
      <c r="C154" s="4"/>
      <c r="D154" s="4"/>
      <c r="E154" s="4"/>
      <c r="F154" s="4"/>
      <c r="G154" s="4"/>
      <c r="H154" s="4"/>
      <c r="I154" s="4"/>
      <c r="J154" s="4"/>
      <c r="K154" s="4"/>
      <c r="L154" s="4"/>
    </row>
    <row r="155" spans="3:12" x14ac:dyDescent="0.25">
      <c r="C155" s="4"/>
      <c r="D155" s="4"/>
      <c r="E155" s="4"/>
      <c r="F155" s="4"/>
      <c r="G155" s="4"/>
      <c r="H155" s="4"/>
      <c r="I155" s="4"/>
      <c r="J155" s="4"/>
      <c r="K155" s="4"/>
      <c r="L155" s="4"/>
    </row>
    <row r="156" spans="3:12" x14ac:dyDescent="0.25">
      <c r="C156" s="4"/>
      <c r="D156" s="4"/>
      <c r="E156" s="4"/>
      <c r="F156" s="4"/>
      <c r="G156" s="4"/>
      <c r="H156" s="4"/>
      <c r="I156" s="4"/>
      <c r="J156" s="4"/>
      <c r="K156" s="4"/>
      <c r="L156" s="4"/>
    </row>
    <row r="157" spans="3:12" x14ac:dyDescent="0.25">
      <c r="C157" s="4"/>
      <c r="D157" s="4"/>
      <c r="E157" s="4"/>
      <c r="F157" s="4"/>
      <c r="G157" s="4"/>
      <c r="H157" s="4"/>
      <c r="I157" s="4"/>
      <c r="J157" s="4"/>
      <c r="K157" s="4"/>
      <c r="L157" s="4"/>
    </row>
    <row r="158" spans="3:12" x14ac:dyDescent="0.25">
      <c r="C158" s="4"/>
      <c r="D158" s="4"/>
      <c r="E158" s="4"/>
      <c r="F158" s="4"/>
      <c r="G158" s="4"/>
      <c r="H158" s="4"/>
      <c r="I158" s="4"/>
      <c r="J158" s="4"/>
      <c r="K158" s="4"/>
      <c r="L158" s="4"/>
    </row>
    <row r="159" spans="3:12" x14ac:dyDescent="0.25">
      <c r="C159" s="4"/>
      <c r="D159" s="4"/>
      <c r="E159" s="4"/>
      <c r="F159" s="4"/>
      <c r="G159" s="4"/>
      <c r="H159" s="4"/>
      <c r="I159" s="4"/>
      <c r="J159" s="4"/>
      <c r="K159" s="4"/>
      <c r="L159" s="4"/>
    </row>
    <row r="160" spans="3:12" x14ac:dyDescent="0.25">
      <c r="C160" s="4"/>
      <c r="D160" s="4"/>
      <c r="E160" s="4"/>
      <c r="F160" s="4"/>
      <c r="G160" s="4"/>
      <c r="H160" s="4"/>
      <c r="I160" s="4"/>
      <c r="J160" s="4"/>
      <c r="K160" s="4"/>
      <c r="L160" s="4"/>
    </row>
    <row r="161" spans="3:12" x14ac:dyDescent="0.25">
      <c r="C161" s="4"/>
      <c r="D161" s="4"/>
      <c r="E161" s="4"/>
      <c r="F161" s="4"/>
      <c r="G161" s="4"/>
      <c r="H161" s="4"/>
      <c r="I161" s="4"/>
      <c r="J161" s="4"/>
      <c r="K161" s="4"/>
      <c r="L161" s="4"/>
    </row>
    <row r="162" spans="3:12" x14ac:dyDescent="0.25">
      <c r="C162" s="4"/>
      <c r="D162" s="4"/>
      <c r="E162" s="4"/>
      <c r="F162" s="4"/>
      <c r="G162" s="4"/>
      <c r="H162" s="4"/>
      <c r="I162" s="4"/>
      <c r="J162" s="4"/>
      <c r="K162" s="4"/>
      <c r="L162" s="4"/>
    </row>
    <row r="163" spans="3:12" x14ac:dyDescent="0.25">
      <c r="C163" s="4"/>
      <c r="D163" s="4"/>
      <c r="E163" s="4"/>
      <c r="F163" s="4"/>
      <c r="G163" s="4"/>
      <c r="H163" s="4"/>
      <c r="I163" s="4"/>
      <c r="J163" s="4"/>
      <c r="K163" s="4"/>
      <c r="L163" s="4"/>
    </row>
    <row r="164" spans="3:12" x14ac:dyDescent="0.25">
      <c r="C164" s="4"/>
      <c r="D164" s="4"/>
      <c r="E164" s="4"/>
      <c r="F164" s="4"/>
      <c r="G164" s="4"/>
      <c r="H164" s="4"/>
      <c r="I164" s="4"/>
      <c r="J164" s="4"/>
      <c r="K164" s="4"/>
      <c r="L164" s="4"/>
    </row>
    <row r="165" spans="3:12" x14ac:dyDescent="0.25">
      <c r="C165" s="4"/>
      <c r="D165" s="4"/>
      <c r="E165" s="4"/>
      <c r="F165" s="4"/>
      <c r="G165" s="4"/>
      <c r="H165" s="4"/>
      <c r="I165" s="4"/>
      <c r="J165" s="4"/>
      <c r="K165" s="4"/>
      <c r="L165" s="4"/>
    </row>
    <row r="166" spans="3:12" x14ac:dyDescent="0.25">
      <c r="C166" s="4"/>
      <c r="D166" s="4"/>
      <c r="E166" s="4"/>
      <c r="F166" s="4"/>
      <c r="G166" s="4"/>
      <c r="H166" s="4"/>
      <c r="I166" s="4"/>
      <c r="J166" s="4"/>
      <c r="K166" s="4"/>
      <c r="L166" s="4"/>
    </row>
    <row r="167" spans="3:12" x14ac:dyDescent="0.25">
      <c r="C167" s="4"/>
      <c r="D167" s="4"/>
      <c r="E167" s="4"/>
      <c r="F167" s="4"/>
      <c r="G167" s="4"/>
      <c r="H167" s="4"/>
      <c r="I167" s="4"/>
      <c r="J167" s="4"/>
      <c r="K167" s="4"/>
      <c r="L167" s="4"/>
    </row>
    <row r="168" spans="3:12" x14ac:dyDescent="0.25">
      <c r="C168" s="4"/>
      <c r="D168" s="4"/>
      <c r="E168" s="4"/>
      <c r="F168" s="4"/>
      <c r="G168" s="4"/>
      <c r="H168" s="4"/>
      <c r="I168" s="4"/>
      <c r="J168" s="4"/>
      <c r="K168" s="4"/>
      <c r="L168" s="4"/>
    </row>
    <row r="169" spans="3:12" x14ac:dyDescent="0.25">
      <c r="C169" s="4"/>
      <c r="D169" s="4"/>
      <c r="E169" s="4"/>
      <c r="F169" s="4"/>
      <c r="G169" s="4"/>
      <c r="H169" s="4"/>
      <c r="I169" s="4"/>
      <c r="J169" s="4"/>
      <c r="K169" s="4"/>
      <c r="L169" s="4"/>
    </row>
    <row r="170" spans="3:12" x14ac:dyDescent="0.25">
      <c r="C170" s="4"/>
      <c r="D170" s="4"/>
      <c r="E170" s="4"/>
      <c r="F170" s="4"/>
      <c r="G170" s="4"/>
      <c r="H170" s="4"/>
      <c r="I170" s="4"/>
      <c r="J170" s="4"/>
      <c r="K170" s="4"/>
      <c r="L170" s="4"/>
    </row>
    <row r="171" spans="3:12" x14ac:dyDescent="0.25">
      <c r="C171" s="4"/>
      <c r="D171" s="4"/>
      <c r="E171" s="4"/>
      <c r="F171" s="4"/>
      <c r="G171" s="4"/>
      <c r="H171" s="4"/>
      <c r="I171" s="4"/>
      <c r="J171" s="4"/>
      <c r="K171" s="4"/>
      <c r="L171" s="4"/>
    </row>
    <row r="172" spans="3:12" x14ac:dyDescent="0.25">
      <c r="C172" s="4"/>
      <c r="D172" s="4"/>
      <c r="E172" s="4"/>
      <c r="F172" s="4"/>
      <c r="G172" s="4"/>
      <c r="H172" s="4"/>
      <c r="I172" s="4"/>
      <c r="J172" s="4"/>
      <c r="K172" s="4"/>
      <c r="L172" s="4"/>
    </row>
    <row r="173" spans="3:12" x14ac:dyDescent="0.25">
      <c r="C173" s="4"/>
      <c r="D173" s="4"/>
      <c r="E173" s="4"/>
      <c r="F173" s="4"/>
      <c r="G173" s="4"/>
      <c r="H173" s="4"/>
      <c r="I173" s="4"/>
      <c r="J173" s="4"/>
      <c r="K173" s="4"/>
      <c r="L173" s="4"/>
    </row>
    <row r="174" spans="3:12" x14ac:dyDescent="0.25">
      <c r="C174" s="4"/>
      <c r="D174" s="4"/>
      <c r="E174" s="4"/>
      <c r="F174" s="4"/>
      <c r="G174" s="4"/>
      <c r="H174" s="4"/>
      <c r="I174" s="4"/>
      <c r="J174" s="4"/>
      <c r="K174" s="4"/>
      <c r="L174" s="4"/>
    </row>
    <row r="175" spans="3:12" x14ac:dyDescent="0.25">
      <c r="C175" s="4"/>
      <c r="D175" s="4"/>
      <c r="E175" s="4"/>
      <c r="F175" s="4"/>
      <c r="G175" s="4"/>
      <c r="H175" s="4"/>
      <c r="I175" s="4"/>
      <c r="J175" s="4"/>
      <c r="K175" s="4"/>
      <c r="L175" s="4"/>
    </row>
    <row r="176" spans="3:12" x14ac:dyDescent="0.25">
      <c r="C176" s="4"/>
      <c r="D176" s="4"/>
      <c r="E176" s="4"/>
      <c r="F176" s="4"/>
      <c r="G176" s="4"/>
      <c r="H176" s="4"/>
      <c r="I176" s="4"/>
      <c r="J176" s="4"/>
      <c r="K176" s="4"/>
      <c r="L176" s="4"/>
    </row>
    <row r="177" spans="4:10" x14ac:dyDescent="0.25">
      <c r="D177" s="4"/>
      <c r="E177" s="4"/>
      <c r="F177" s="4"/>
      <c r="G177" s="4"/>
      <c r="H177" s="4"/>
      <c r="I177" s="4"/>
      <c r="J177" s="4"/>
    </row>
    <row r="178" spans="4:10" x14ac:dyDescent="0.25">
      <c r="D178" s="4"/>
      <c r="E178" s="4"/>
      <c r="F178" s="4"/>
      <c r="G178" s="4"/>
      <c r="H178" s="4"/>
      <c r="I178" s="4"/>
      <c r="J178" s="4"/>
    </row>
    <row r="179" spans="4:10" x14ac:dyDescent="0.25">
      <c r="D179" s="4"/>
      <c r="E179" s="4"/>
      <c r="F179" s="4"/>
      <c r="G179" s="4"/>
      <c r="H179" s="4"/>
      <c r="I179" s="4"/>
      <c r="J179" s="4"/>
    </row>
    <row r="180" spans="4:10" x14ac:dyDescent="0.25">
      <c r="D180" s="4"/>
      <c r="E180" s="4"/>
      <c r="F180" s="4"/>
      <c r="G180" s="4"/>
      <c r="H180" s="4"/>
      <c r="I180" s="4"/>
      <c r="J180" s="4"/>
    </row>
    <row r="181" spans="4:10" x14ac:dyDescent="0.25">
      <c r="D181" s="4"/>
      <c r="E181" s="4"/>
      <c r="F181" s="4"/>
      <c r="G181" s="4"/>
      <c r="H181" s="4"/>
      <c r="I181" s="4"/>
      <c r="J181" s="4"/>
    </row>
    <row r="182" spans="4:10" x14ac:dyDescent="0.25">
      <c r="D182" s="4"/>
      <c r="E182" s="4"/>
      <c r="F182" s="4"/>
      <c r="G182" s="4"/>
      <c r="H182" s="4"/>
      <c r="I182" s="4"/>
      <c r="J182" s="4"/>
    </row>
    <row r="183" spans="4:10" x14ac:dyDescent="0.25">
      <c r="D183" s="4"/>
      <c r="E183" s="4"/>
      <c r="F183" s="4"/>
      <c r="G183" s="4"/>
      <c r="H183" s="4"/>
      <c r="I183" s="4"/>
      <c r="J183" s="4"/>
    </row>
    <row r="184" spans="4:10" x14ac:dyDescent="0.25">
      <c r="D184" s="4"/>
      <c r="E184" s="4"/>
      <c r="F184" s="4"/>
      <c r="G184" s="4"/>
      <c r="H184" s="4"/>
      <c r="I184" s="4"/>
      <c r="J184" s="4"/>
    </row>
    <row r="185" spans="4:10" x14ac:dyDescent="0.25">
      <c r="D185" s="4"/>
      <c r="E185" s="4"/>
      <c r="F185" s="4"/>
      <c r="G185" s="4"/>
      <c r="H185" s="4"/>
      <c r="I185" s="4"/>
      <c r="J185" s="4"/>
    </row>
    <row r="186" spans="4:10" x14ac:dyDescent="0.25">
      <c r="D186" s="4"/>
      <c r="E186" s="4"/>
      <c r="F186" s="4"/>
      <c r="G186" s="4"/>
      <c r="H186" s="4"/>
      <c r="I186" s="4"/>
      <c r="J186" s="4"/>
    </row>
    <row r="187" spans="4:10" x14ac:dyDescent="0.25">
      <c r="D187" s="4"/>
      <c r="E187" s="4"/>
      <c r="F187" s="4"/>
      <c r="G187" s="4"/>
      <c r="H187" s="4"/>
      <c r="I187" s="4"/>
      <c r="J187" s="4"/>
    </row>
    <row r="188" spans="4:10" x14ac:dyDescent="0.25">
      <c r="D188" s="4"/>
      <c r="E188" s="4"/>
      <c r="F188" s="4"/>
      <c r="G188" s="4"/>
      <c r="H188" s="4"/>
      <c r="I188" s="4"/>
      <c r="J188" s="4"/>
    </row>
    <row r="189" spans="4:10" x14ac:dyDescent="0.25">
      <c r="D189" s="4"/>
      <c r="E189" s="4"/>
      <c r="F189" s="4"/>
      <c r="G189" s="4"/>
      <c r="H189" s="4"/>
      <c r="I189" s="4"/>
      <c r="J189" s="4"/>
    </row>
    <row r="190" spans="4:10" x14ac:dyDescent="0.25">
      <c r="D190" s="4"/>
      <c r="E190" s="4"/>
      <c r="F190" s="4"/>
      <c r="G190" s="4"/>
      <c r="H190" s="4"/>
      <c r="I190" s="4"/>
      <c r="J190" s="4"/>
    </row>
    <row r="191" spans="4:10" x14ac:dyDescent="0.25">
      <c r="D191" s="4"/>
      <c r="E191" s="4"/>
      <c r="F191" s="4"/>
      <c r="G191" s="4"/>
      <c r="H191" s="4"/>
      <c r="I191" s="4"/>
      <c r="J191" s="4"/>
    </row>
    <row r="192" spans="4:10" x14ac:dyDescent="0.25">
      <c r="D192" s="4"/>
      <c r="E192" s="4"/>
      <c r="F192" s="4"/>
      <c r="G192" s="4"/>
      <c r="H192" s="4"/>
      <c r="I192" s="4"/>
      <c r="J192" s="4"/>
    </row>
    <row r="193" spans="4:10" x14ac:dyDescent="0.25">
      <c r="D193" s="4"/>
      <c r="E193" s="4"/>
      <c r="F193" s="4"/>
      <c r="G193" s="4"/>
      <c r="H193" s="4"/>
      <c r="I193" s="4"/>
      <c r="J193" s="4"/>
    </row>
    <row r="194" spans="4:10" x14ac:dyDescent="0.25">
      <c r="D194" s="4"/>
      <c r="E194" s="4"/>
      <c r="F194" s="4"/>
      <c r="G194" s="4"/>
      <c r="H194" s="4"/>
      <c r="I194" s="4"/>
      <c r="J194" s="4"/>
    </row>
    <row r="195" spans="4:10" x14ac:dyDescent="0.25">
      <c r="D195" s="4"/>
      <c r="E195" s="4"/>
      <c r="F195" s="4"/>
      <c r="G195" s="4"/>
      <c r="H195" s="4"/>
      <c r="I195" s="4"/>
      <c r="J195" s="4"/>
    </row>
    <row r="196" spans="4:10" x14ac:dyDescent="0.25">
      <c r="D196" s="4"/>
      <c r="E196" s="4"/>
      <c r="F196" s="4"/>
      <c r="G196" s="4"/>
      <c r="H196" s="4"/>
      <c r="I196" s="4"/>
      <c r="J196" s="4"/>
    </row>
    <row r="197" spans="4:10" x14ac:dyDescent="0.25">
      <c r="D197" s="4"/>
      <c r="E197" s="4"/>
      <c r="F197" s="4"/>
      <c r="G197" s="4"/>
      <c r="H197" s="4"/>
      <c r="I197" s="4"/>
      <c r="J197" s="4"/>
    </row>
    <row r="198" spans="4:10" x14ac:dyDescent="0.25">
      <c r="D198" s="4"/>
      <c r="E198" s="4"/>
      <c r="F198" s="4"/>
      <c r="G198" s="4"/>
      <c r="H198" s="4"/>
      <c r="I198" s="4"/>
      <c r="J198" s="4"/>
    </row>
    <row r="199" spans="4:10" x14ac:dyDescent="0.25">
      <c r="D199" s="4"/>
      <c r="E199" s="4"/>
      <c r="F199" s="4"/>
      <c r="G199" s="4"/>
      <c r="H199" s="4"/>
      <c r="I199" s="4"/>
      <c r="J199" s="4"/>
    </row>
    <row r="200" spans="4:10" x14ac:dyDescent="0.25">
      <c r="D200" s="4"/>
      <c r="E200" s="4"/>
      <c r="F200" s="4"/>
      <c r="G200" s="4"/>
      <c r="H200" s="4"/>
      <c r="I200" s="4"/>
      <c r="J200" s="4"/>
    </row>
    <row r="201" spans="4:10" x14ac:dyDescent="0.25">
      <c r="D201" s="4"/>
      <c r="E201" s="4"/>
      <c r="F201" s="4"/>
      <c r="G201" s="4"/>
      <c r="H201" s="4"/>
      <c r="I201" s="4"/>
      <c r="J201" s="4"/>
    </row>
    <row r="202" spans="4:10" x14ac:dyDescent="0.25">
      <c r="D202" s="4"/>
      <c r="E202" s="4"/>
      <c r="F202" s="4"/>
      <c r="G202" s="4"/>
      <c r="H202" s="4"/>
      <c r="I202" s="4"/>
      <c r="J202" s="4"/>
    </row>
    <row r="203" spans="4:10" x14ac:dyDescent="0.25">
      <c r="D203" s="4"/>
      <c r="E203" s="4"/>
      <c r="F203" s="4"/>
      <c r="G203" s="4"/>
      <c r="H203" s="4"/>
      <c r="I203" s="4"/>
      <c r="J203" s="4"/>
    </row>
    <row r="204" spans="4:10" x14ac:dyDescent="0.25">
      <c r="D204" s="4"/>
      <c r="E204" s="4"/>
      <c r="F204" s="4"/>
      <c r="G204" s="4"/>
      <c r="H204" s="4"/>
      <c r="I204" s="4"/>
      <c r="J204" s="4"/>
    </row>
    <row r="205" spans="4:10" x14ac:dyDescent="0.25">
      <c r="D205" s="4"/>
      <c r="E205" s="4"/>
      <c r="F205" s="4"/>
      <c r="G205" s="4"/>
      <c r="H205" s="4"/>
      <c r="I205" s="4"/>
      <c r="J205" s="4"/>
    </row>
    <row r="206" spans="4:10" x14ac:dyDescent="0.25">
      <c r="D206" s="4"/>
      <c r="E206" s="4"/>
      <c r="F206" s="4"/>
      <c r="G206" s="4"/>
      <c r="H206" s="4"/>
      <c r="I206" s="4"/>
      <c r="J206" s="4"/>
    </row>
    <row r="207" spans="4:10" x14ac:dyDescent="0.25">
      <c r="D207" s="4"/>
      <c r="E207" s="4"/>
      <c r="F207" s="4"/>
      <c r="G207" s="4"/>
      <c r="H207" s="4"/>
      <c r="I207" s="4"/>
      <c r="J207" s="4"/>
    </row>
    <row r="208" spans="4:10" x14ac:dyDescent="0.25">
      <c r="D208" s="4"/>
      <c r="E208" s="4"/>
      <c r="F208" s="4"/>
      <c r="G208" s="4"/>
      <c r="H208" s="4"/>
      <c r="I208" s="4"/>
      <c r="J208" s="4"/>
    </row>
    <row r="209" spans="4:10" x14ac:dyDescent="0.25">
      <c r="D209" s="4"/>
      <c r="E209" s="4"/>
      <c r="F209" s="4"/>
      <c r="G209" s="4"/>
      <c r="H209" s="4"/>
      <c r="I209" s="4"/>
      <c r="J209" s="4"/>
    </row>
    <row r="210" spans="4:10" x14ac:dyDescent="0.25">
      <c r="D210" s="4"/>
      <c r="E210" s="4"/>
      <c r="F210" s="4"/>
      <c r="G210" s="4"/>
      <c r="H210" s="4"/>
      <c r="I210" s="4"/>
      <c r="J210" s="4"/>
    </row>
    <row r="211" spans="4:10" x14ac:dyDescent="0.25">
      <c r="D211" s="4"/>
      <c r="E211" s="4"/>
      <c r="F211" s="4"/>
      <c r="G211" s="4"/>
      <c r="H211" s="4"/>
      <c r="I211" s="4"/>
      <c r="J211" s="4"/>
    </row>
    <row r="212" spans="4:10" x14ac:dyDescent="0.25">
      <c r="D212" s="4"/>
      <c r="E212" s="4"/>
      <c r="F212" s="4"/>
      <c r="G212" s="4"/>
      <c r="H212" s="4"/>
      <c r="I212" s="4"/>
      <c r="J212" s="4"/>
    </row>
    <row r="213" spans="4:10" x14ac:dyDescent="0.25">
      <c r="D213" s="4"/>
      <c r="E213" s="4"/>
      <c r="F213" s="4"/>
      <c r="G213" s="4"/>
      <c r="H213" s="4"/>
      <c r="I213" s="4"/>
      <c r="J213" s="4"/>
    </row>
    <row r="214" spans="4:10" x14ac:dyDescent="0.25">
      <c r="D214" s="4"/>
      <c r="E214" s="4"/>
      <c r="F214" s="4"/>
      <c r="G214" s="4"/>
      <c r="H214" s="4"/>
      <c r="I214" s="4"/>
      <c r="J214" s="4"/>
    </row>
    <row r="215" spans="4:10" x14ac:dyDescent="0.25">
      <c r="D215" s="4"/>
      <c r="E215" s="4"/>
      <c r="F215" s="4"/>
      <c r="G215" s="4"/>
      <c r="H215" s="4"/>
      <c r="I215" s="4"/>
      <c r="J215" s="4"/>
    </row>
    <row r="216" spans="4:10" x14ac:dyDescent="0.25">
      <c r="D216" s="4"/>
      <c r="E216" s="4"/>
      <c r="F216" s="4"/>
      <c r="G216" s="4"/>
      <c r="H216" s="4"/>
      <c r="I216" s="4"/>
      <c r="J216" s="4"/>
    </row>
    <row r="217" spans="4:10" x14ac:dyDescent="0.25">
      <c r="D217" s="4"/>
      <c r="E217" s="4"/>
      <c r="F217" s="4"/>
      <c r="G217" s="4"/>
      <c r="H217" s="4"/>
      <c r="I217" s="4"/>
      <c r="J217" s="4"/>
    </row>
    <row r="218" spans="4:10" x14ac:dyDescent="0.25">
      <c r="D218" s="4"/>
      <c r="E218" s="4"/>
      <c r="F218" s="4"/>
      <c r="G218" s="4"/>
      <c r="H218" s="4"/>
      <c r="I218" s="4"/>
      <c r="J218" s="4"/>
    </row>
    <row r="219" spans="4:10" x14ac:dyDescent="0.25">
      <c r="D219" s="4"/>
      <c r="E219" s="4"/>
      <c r="F219" s="4"/>
      <c r="G219" s="4"/>
      <c r="H219" s="4"/>
      <c r="I219" s="4"/>
      <c r="J219" s="4"/>
    </row>
    <row r="220" spans="4:10" x14ac:dyDescent="0.25">
      <c r="D220" s="4"/>
      <c r="E220" s="4"/>
      <c r="F220" s="4"/>
      <c r="G220" s="4"/>
      <c r="H220" s="4"/>
      <c r="I220" s="4"/>
      <c r="J220" s="4"/>
    </row>
    <row r="221" spans="4:10" x14ac:dyDescent="0.25">
      <c r="D221" s="4"/>
      <c r="E221" s="4"/>
      <c r="F221" s="4"/>
      <c r="G221" s="4"/>
      <c r="H221" s="4"/>
      <c r="I221" s="4"/>
      <c r="J221" s="4"/>
    </row>
    <row r="222" spans="4:10" x14ac:dyDescent="0.25">
      <c r="D222" s="4"/>
      <c r="E222" s="4"/>
      <c r="F222" s="4"/>
      <c r="G222" s="4"/>
      <c r="H222" s="4"/>
      <c r="I222" s="4"/>
      <c r="J222" s="4"/>
    </row>
    <row r="223" spans="4:10" x14ac:dyDescent="0.25">
      <c r="D223" s="4"/>
      <c r="E223" s="4"/>
      <c r="F223" s="4"/>
      <c r="G223" s="4"/>
      <c r="H223" s="4"/>
      <c r="I223" s="4"/>
      <c r="J223" s="4"/>
    </row>
    <row r="224" spans="4:10" x14ac:dyDescent="0.25">
      <c r="D224" s="4"/>
      <c r="E224" s="4"/>
      <c r="F224" s="4"/>
      <c r="G224" s="4"/>
      <c r="H224" s="4"/>
      <c r="I224" s="4"/>
      <c r="J224" s="4"/>
    </row>
    <row r="225" spans="4:10" x14ac:dyDescent="0.25">
      <c r="D225" s="4"/>
      <c r="E225" s="4"/>
      <c r="F225" s="4"/>
      <c r="G225" s="4"/>
      <c r="H225" s="4"/>
      <c r="I225" s="4"/>
      <c r="J225" s="4"/>
    </row>
    <row r="226" spans="4:10" x14ac:dyDescent="0.25">
      <c r="D226" s="4"/>
      <c r="E226" s="4"/>
      <c r="F226" s="4"/>
      <c r="G226" s="4"/>
      <c r="H226" s="4"/>
      <c r="I226" s="4"/>
      <c r="J226" s="4"/>
    </row>
    <row r="227" spans="4:10" x14ac:dyDescent="0.25">
      <c r="D227" s="4"/>
      <c r="E227" s="4"/>
      <c r="F227" s="4"/>
      <c r="G227" s="4"/>
      <c r="H227" s="4"/>
      <c r="I227" s="4"/>
      <c r="J227" s="4"/>
    </row>
    <row r="228" spans="4:10" x14ac:dyDescent="0.25">
      <c r="D228" s="4"/>
      <c r="E228" s="4"/>
      <c r="F228" s="4"/>
      <c r="G228" s="4"/>
      <c r="H228" s="4"/>
      <c r="I228" s="4"/>
      <c r="J228" s="4"/>
    </row>
    <row r="229" spans="4:10" x14ac:dyDescent="0.25">
      <c r="D229" s="4"/>
      <c r="E229" s="4"/>
      <c r="F229" s="4"/>
      <c r="G229" s="4"/>
      <c r="H229" s="4"/>
      <c r="I229" s="4"/>
      <c r="J229" s="4"/>
    </row>
    <row r="230" spans="4:10" x14ac:dyDescent="0.25">
      <c r="D230" s="4"/>
      <c r="E230" s="4"/>
      <c r="F230" s="4"/>
      <c r="G230" s="4"/>
      <c r="H230" s="4"/>
      <c r="I230" s="4"/>
      <c r="J230" s="4"/>
    </row>
    <row r="231" spans="4:10" x14ac:dyDescent="0.25">
      <c r="D231" s="4"/>
      <c r="E231" s="4"/>
      <c r="F231" s="4"/>
      <c r="G231" s="4"/>
      <c r="H231" s="4"/>
      <c r="I231" s="4"/>
      <c r="J231" s="4"/>
    </row>
    <row r="232" spans="4:10" x14ac:dyDescent="0.25">
      <c r="D232" s="4"/>
      <c r="E232" s="4"/>
      <c r="F232" s="4"/>
      <c r="G232" s="4"/>
      <c r="H232" s="4"/>
      <c r="I232" s="4"/>
      <c r="J232" s="4"/>
    </row>
    <row r="233" spans="4:10" x14ac:dyDescent="0.25">
      <c r="D233" s="4"/>
      <c r="E233" s="4"/>
      <c r="F233" s="4"/>
      <c r="G233" s="4"/>
      <c r="H233" s="4"/>
      <c r="I233" s="4"/>
      <c r="J233" s="4"/>
    </row>
    <row r="234" spans="4:10" x14ac:dyDescent="0.25">
      <c r="D234" s="4"/>
      <c r="E234" s="4"/>
      <c r="F234" s="4"/>
      <c r="G234" s="4"/>
      <c r="H234" s="4"/>
      <c r="I234" s="4"/>
      <c r="J234" s="4"/>
    </row>
    <row r="235" spans="4:10" x14ac:dyDescent="0.25">
      <c r="D235" s="4"/>
      <c r="E235" s="4"/>
      <c r="F235" s="4"/>
      <c r="G235" s="4"/>
      <c r="H235" s="4"/>
      <c r="I235" s="4"/>
      <c r="J235" s="4"/>
    </row>
    <row r="236" spans="4:10" x14ac:dyDescent="0.25">
      <c r="D236" s="4"/>
      <c r="E236" s="4"/>
      <c r="F236" s="4"/>
      <c r="G236" s="4"/>
      <c r="H236" s="4"/>
      <c r="I236" s="4"/>
      <c r="J236" s="4"/>
    </row>
    <row r="237" spans="4:10" x14ac:dyDescent="0.25">
      <c r="D237" s="4"/>
      <c r="E237" s="4"/>
      <c r="F237" s="4"/>
      <c r="G237" s="4"/>
      <c r="H237" s="4"/>
      <c r="I237" s="4"/>
      <c r="J237" s="4"/>
    </row>
    <row r="238" spans="4:10" x14ac:dyDescent="0.25">
      <c r="D238" s="4"/>
      <c r="E238" s="4"/>
      <c r="F238" s="4"/>
      <c r="G238" s="4"/>
      <c r="H238" s="4"/>
      <c r="I238" s="4"/>
      <c r="J238" s="4"/>
    </row>
    <row r="239" spans="4:10" x14ac:dyDescent="0.25">
      <c r="D239" s="4"/>
      <c r="E239" s="4"/>
      <c r="F239" s="4"/>
      <c r="G239" s="4"/>
      <c r="H239" s="4"/>
      <c r="I239" s="4"/>
      <c r="J239" s="4"/>
    </row>
    <row r="240" spans="4:10" x14ac:dyDescent="0.25">
      <c r="D240" s="4"/>
      <c r="E240" s="4"/>
      <c r="F240" s="4"/>
      <c r="G240" s="4"/>
      <c r="H240" s="4"/>
      <c r="I240" s="4"/>
      <c r="J240" s="4"/>
    </row>
    <row r="241" spans="4:10" x14ac:dyDescent="0.25">
      <c r="D241" s="4"/>
      <c r="E241" s="4"/>
      <c r="F241" s="4"/>
      <c r="G241" s="4"/>
      <c r="H241" s="4"/>
      <c r="I241" s="4"/>
      <c r="J241" s="4"/>
    </row>
    <row r="242" spans="4:10" x14ac:dyDescent="0.25">
      <c r="D242" s="4"/>
      <c r="E242" s="4"/>
      <c r="F242" s="4"/>
      <c r="G242" s="4"/>
      <c r="H242" s="4"/>
      <c r="I242" s="4"/>
      <c r="J242" s="4"/>
    </row>
    <row r="243" spans="4:10" x14ac:dyDescent="0.25">
      <c r="D243" s="4"/>
      <c r="E243" s="4"/>
      <c r="F243" s="4"/>
      <c r="G243" s="4"/>
      <c r="H243" s="4"/>
      <c r="I243" s="4"/>
      <c r="J243" s="4"/>
    </row>
    <row r="244" spans="4:10" x14ac:dyDescent="0.25">
      <c r="D244" s="4"/>
      <c r="E244" s="4"/>
      <c r="F244" s="4"/>
      <c r="G244" s="4"/>
      <c r="H244" s="4"/>
      <c r="I244" s="4"/>
      <c r="J244" s="4"/>
    </row>
    <row r="245" spans="4:10" x14ac:dyDescent="0.25">
      <c r="D245" s="4"/>
      <c r="E245" s="4"/>
      <c r="F245" s="4"/>
      <c r="G245" s="4"/>
      <c r="H245" s="4"/>
      <c r="I245" s="4"/>
      <c r="J245" s="4"/>
    </row>
    <row r="246" spans="4:10" x14ac:dyDescent="0.25">
      <c r="D246" s="4"/>
      <c r="E246" s="4"/>
      <c r="F246" s="4"/>
      <c r="G246" s="4"/>
      <c r="H246" s="4"/>
      <c r="I246" s="4"/>
      <c r="J246" s="4"/>
    </row>
    <row r="247" spans="4:10" x14ac:dyDescent="0.25">
      <c r="D247" s="4"/>
      <c r="E247" s="4"/>
      <c r="F247" s="4"/>
      <c r="G247" s="4"/>
      <c r="H247" s="4"/>
      <c r="I247" s="4"/>
      <c r="J247" s="4"/>
    </row>
    <row r="248" spans="4:10" x14ac:dyDescent="0.25">
      <c r="D248" s="4"/>
      <c r="E248" s="4"/>
      <c r="F248" s="4"/>
      <c r="G248" s="4"/>
      <c r="H248" s="4"/>
      <c r="I248" s="4"/>
      <c r="J248" s="4"/>
    </row>
    <row r="249" spans="4:10" x14ac:dyDescent="0.25">
      <c r="D249" s="4"/>
      <c r="E249" s="4"/>
      <c r="F249" s="4"/>
      <c r="G249" s="4"/>
      <c r="H249" s="4"/>
      <c r="I249" s="4"/>
      <c r="J249" s="4"/>
    </row>
    <row r="250" spans="4:10" x14ac:dyDescent="0.25">
      <c r="D250" s="4"/>
      <c r="E250" s="4"/>
      <c r="F250" s="4"/>
      <c r="G250" s="4"/>
      <c r="H250" s="4"/>
      <c r="I250" s="4"/>
      <c r="J250" s="4"/>
    </row>
    <row r="251" spans="4:10" x14ac:dyDescent="0.25">
      <c r="D251" s="4"/>
      <c r="E251" s="4"/>
      <c r="F251" s="4"/>
      <c r="G251" s="4"/>
      <c r="H251" s="4"/>
      <c r="I251" s="4"/>
      <c r="J251" s="4"/>
    </row>
    <row r="252" spans="4:10" x14ac:dyDescent="0.25">
      <c r="D252" s="4"/>
      <c r="E252" s="4"/>
      <c r="F252" s="4"/>
      <c r="G252" s="4"/>
      <c r="H252" s="4"/>
      <c r="I252" s="4"/>
      <c r="J252" s="4"/>
    </row>
    <row r="253" spans="4:10" x14ac:dyDescent="0.25">
      <c r="D253" s="4"/>
      <c r="E253" s="4"/>
      <c r="F253" s="4"/>
      <c r="G253" s="4"/>
      <c r="H253" s="4"/>
      <c r="I253" s="4"/>
      <c r="J253" s="4"/>
    </row>
    <row r="254" spans="4:10" x14ac:dyDescent="0.25">
      <c r="D254" s="4"/>
      <c r="E254" s="4"/>
      <c r="F254" s="4"/>
      <c r="G254" s="4"/>
      <c r="H254" s="4"/>
      <c r="I254" s="4"/>
      <c r="J254" s="4"/>
    </row>
    <row r="255" spans="4:10" x14ac:dyDescent="0.25">
      <c r="D255" s="4"/>
      <c r="E255" s="4"/>
      <c r="F255" s="4"/>
      <c r="G255" s="4"/>
      <c r="H255" s="4"/>
      <c r="I255" s="4"/>
      <c r="J255" s="4"/>
    </row>
    <row r="256" spans="4:10" x14ac:dyDescent="0.25">
      <c r="D256" s="4"/>
      <c r="E256" s="4"/>
      <c r="F256" s="4"/>
      <c r="G256" s="4"/>
      <c r="H256" s="4"/>
      <c r="I256" s="4"/>
      <c r="J256" s="4"/>
    </row>
    <row r="257" spans="4:10" x14ac:dyDescent="0.25">
      <c r="D257" s="4"/>
      <c r="E257" s="4"/>
      <c r="F257" s="4"/>
      <c r="G257" s="4"/>
      <c r="H257" s="4"/>
      <c r="I257" s="4"/>
      <c r="J257" s="4"/>
    </row>
    <row r="258" spans="4:10" x14ac:dyDescent="0.25">
      <c r="D258" s="4"/>
      <c r="E258" s="4"/>
      <c r="F258" s="4"/>
      <c r="G258" s="4"/>
      <c r="H258" s="4"/>
      <c r="I258" s="4"/>
      <c r="J258" s="4"/>
    </row>
    <row r="259" spans="4:10" x14ac:dyDescent="0.25">
      <c r="D259" s="4"/>
      <c r="E259" s="4"/>
      <c r="F259" s="4"/>
      <c r="G259" s="4"/>
      <c r="H259" s="4"/>
      <c r="I259" s="4"/>
      <c r="J259" s="4"/>
    </row>
    <row r="260" spans="4:10" x14ac:dyDescent="0.25">
      <c r="D260" s="4"/>
      <c r="E260" s="4"/>
      <c r="F260" s="4"/>
      <c r="G260" s="4"/>
      <c r="H260" s="4"/>
      <c r="I260" s="4"/>
      <c r="J260" s="4"/>
    </row>
    <row r="261" spans="4:10" x14ac:dyDescent="0.25">
      <c r="D261" s="4"/>
      <c r="E261" s="4"/>
      <c r="F261" s="4"/>
      <c r="G261" s="4"/>
      <c r="H261" s="4"/>
      <c r="I261" s="4"/>
      <c r="J261" s="4"/>
    </row>
    <row r="262" spans="4:10" x14ac:dyDescent="0.25">
      <c r="D262" s="4"/>
      <c r="E262" s="4"/>
      <c r="F262" s="4"/>
      <c r="G262" s="4"/>
      <c r="H262" s="4"/>
      <c r="I262" s="4"/>
      <c r="J262" s="4"/>
    </row>
    <row r="263" spans="4:10" x14ac:dyDescent="0.25">
      <c r="D263" s="4"/>
      <c r="E263" s="4"/>
      <c r="F263" s="4"/>
      <c r="G263" s="4"/>
      <c r="H263" s="4"/>
      <c r="I263" s="4"/>
      <c r="J263" s="4"/>
    </row>
    <row r="264" spans="4:10" x14ac:dyDescent="0.25">
      <c r="D264" s="4"/>
      <c r="E264" s="4"/>
      <c r="F264" s="4"/>
      <c r="G264" s="4"/>
      <c r="H264" s="4"/>
      <c r="I264" s="4"/>
      <c r="J264" s="4"/>
    </row>
    <row r="265" spans="4:10" x14ac:dyDescent="0.25">
      <c r="D265" s="4"/>
      <c r="E265" s="4"/>
      <c r="F265" s="4"/>
      <c r="G265" s="4"/>
      <c r="H265" s="4"/>
      <c r="I265" s="4"/>
      <c r="J265" s="4"/>
    </row>
    <row r="266" spans="4:10" x14ac:dyDescent="0.25">
      <c r="D266" s="4"/>
      <c r="E266" s="4"/>
      <c r="F266" s="4"/>
      <c r="G266" s="4"/>
      <c r="H266" s="4"/>
      <c r="I266" s="4"/>
      <c r="J266" s="4"/>
    </row>
    <row r="267" spans="4:10" x14ac:dyDescent="0.25">
      <c r="D267" s="4"/>
      <c r="E267" s="4"/>
      <c r="F267" s="4"/>
      <c r="G267" s="4"/>
      <c r="H267" s="4"/>
      <c r="I267" s="4"/>
      <c r="J267" s="4"/>
    </row>
    <row r="268" spans="4:10" x14ac:dyDescent="0.25">
      <c r="D268" s="4"/>
      <c r="E268" s="4"/>
      <c r="F268" s="4"/>
      <c r="G268" s="4"/>
      <c r="H268" s="4"/>
      <c r="I268" s="4"/>
      <c r="J268" s="4"/>
    </row>
    <row r="269" spans="4:10" x14ac:dyDescent="0.25">
      <c r="D269" s="4"/>
      <c r="E269" s="4"/>
      <c r="F269" s="4"/>
      <c r="G269" s="4"/>
      <c r="H269" s="4"/>
      <c r="I269" s="4"/>
      <c r="J269" s="4"/>
    </row>
    <row r="270" spans="4:10" x14ac:dyDescent="0.25">
      <c r="D270" s="4"/>
      <c r="E270" s="4"/>
      <c r="F270" s="4"/>
      <c r="G270" s="4"/>
      <c r="H270" s="4"/>
      <c r="I270" s="4"/>
      <c r="J270" s="4"/>
    </row>
    <row r="271" spans="4:10" x14ac:dyDescent="0.25">
      <c r="D271" s="4"/>
      <c r="E271" s="4"/>
      <c r="F271" s="4"/>
      <c r="G271" s="4"/>
      <c r="H271" s="4"/>
      <c r="I271" s="4"/>
      <c r="J271" s="4"/>
    </row>
    <row r="272" spans="4:10" x14ac:dyDescent="0.25">
      <c r="D272" s="4"/>
      <c r="E272" s="4"/>
      <c r="F272" s="4"/>
      <c r="G272" s="4"/>
      <c r="H272" s="4"/>
      <c r="I272" s="4"/>
      <c r="J272" s="4"/>
    </row>
    <row r="273" spans="4:10" x14ac:dyDescent="0.25">
      <c r="D273" s="4"/>
      <c r="E273" s="4"/>
      <c r="F273" s="4"/>
      <c r="G273" s="4"/>
      <c r="H273" s="4"/>
      <c r="I273" s="4"/>
      <c r="J273" s="4"/>
    </row>
    <row r="274" spans="4:10" x14ac:dyDescent="0.25">
      <c r="D274" s="4"/>
      <c r="E274" s="4"/>
      <c r="F274" s="4"/>
      <c r="G274" s="4"/>
      <c r="H274" s="4"/>
      <c r="I274" s="4"/>
      <c r="J274" s="4"/>
    </row>
    <row r="275" spans="4:10" x14ac:dyDescent="0.25">
      <c r="D275" s="4"/>
      <c r="E275" s="4"/>
      <c r="F275" s="4"/>
      <c r="G275" s="4"/>
      <c r="H275" s="4"/>
      <c r="I275" s="4"/>
      <c r="J275" s="4"/>
    </row>
    <row r="276" spans="4:10" x14ac:dyDescent="0.25">
      <c r="D276" s="4"/>
      <c r="E276" s="4"/>
      <c r="F276" s="4"/>
      <c r="G276" s="4"/>
      <c r="H276" s="4"/>
      <c r="I276" s="4"/>
      <c r="J276" s="4"/>
    </row>
    <row r="277" spans="4:10" x14ac:dyDescent="0.25">
      <c r="D277" s="4"/>
      <c r="E277" s="4"/>
      <c r="F277" s="4"/>
      <c r="G277" s="4"/>
      <c r="H277" s="4"/>
      <c r="I277" s="4"/>
      <c r="J277" s="4"/>
    </row>
    <row r="278" spans="4:10" x14ac:dyDescent="0.25">
      <c r="D278" s="4"/>
      <c r="E278" s="4"/>
      <c r="F278" s="4"/>
      <c r="G278" s="4"/>
      <c r="H278" s="4"/>
      <c r="I278" s="4"/>
      <c r="J278" s="4"/>
    </row>
    <row r="279" spans="4:10" x14ac:dyDescent="0.25">
      <c r="D279" s="4"/>
      <c r="E279" s="4"/>
      <c r="F279" s="4"/>
      <c r="G279" s="4"/>
      <c r="H279" s="4"/>
      <c r="I279" s="4"/>
      <c r="J279" s="4"/>
    </row>
    <row r="280" spans="4:10" x14ac:dyDescent="0.25">
      <c r="D280" s="4"/>
      <c r="E280" s="4"/>
      <c r="F280" s="4"/>
      <c r="G280" s="4"/>
      <c r="H280" s="4"/>
      <c r="I280" s="4"/>
      <c r="J280" s="4"/>
    </row>
    <row r="281" spans="4:10" x14ac:dyDescent="0.25">
      <c r="D281" s="4"/>
      <c r="E281" s="4"/>
      <c r="F281" s="4"/>
      <c r="G281" s="4"/>
      <c r="H281" s="4"/>
      <c r="I281" s="4"/>
      <c r="J281" s="4"/>
    </row>
    <row r="282" spans="4:10" x14ac:dyDescent="0.25">
      <c r="D282" s="4"/>
      <c r="E282" s="4"/>
      <c r="F282" s="4"/>
      <c r="G282" s="4"/>
      <c r="H282" s="4"/>
      <c r="I282" s="4"/>
      <c r="J282" s="4"/>
    </row>
    <row r="283" spans="4:10" x14ac:dyDescent="0.25">
      <c r="D283" s="4"/>
      <c r="E283" s="4"/>
      <c r="F283" s="4"/>
      <c r="G283" s="4"/>
      <c r="H283" s="4"/>
      <c r="I283" s="4"/>
      <c r="J283" s="4"/>
    </row>
    <row r="284" spans="4:10" x14ac:dyDescent="0.25">
      <c r="D284" s="4"/>
      <c r="E284" s="4"/>
      <c r="F284" s="4"/>
      <c r="G284" s="4"/>
      <c r="H284" s="4"/>
      <c r="I284" s="4"/>
      <c r="J284" s="4"/>
    </row>
    <row r="285" spans="4:10" x14ac:dyDescent="0.25">
      <c r="D285" s="4"/>
      <c r="E285" s="4"/>
      <c r="F285" s="4"/>
      <c r="G285" s="4"/>
      <c r="H285" s="4"/>
      <c r="I285" s="4"/>
      <c r="J285" s="4"/>
    </row>
    <row r="286" spans="4:10" x14ac:dyDescent="0.25">
      <c r="D286" s="4"/>
      <c r="E286" s="4"/>
      <c r="F286" s="4"/>
      <c r="G286" s="4"/>
      <c r="H286" s="4"/>
      <c r="I286" s="4"/>
      <c r="J286" s="4"/>
    </row>
    <row r="287" spans="4:10" x14ac:dyDescent="0.25">
      <c r="D287" s="4"/>
      <c r="E287" s="4"/>
      <c r="F287" s="4"/>
      <c r="G287" s="4"/>
      <c r="H287" s="4"/>
      <c r="I287" s="4"/>
      <c r="J287" s="4"/>
    </row>
    <row r="288" spans="4:10" x14ac:dyDescent="0.25">
      <c r="D288" s="4"/>
      <c r="E288" s="4"/>
      <c r="F288" s="4"/>
      <c r="G288" s="4"/>
      <c r="H288" s="4"/>
      <c r="I288" s="4"/>
      <c r="J288" s="4"/>
    </row>
    <row r="289" spans="4:10" x14ac:dyDescent="0.25">
      <c r="D289" s="4"/>
      <c r="E289" s="4"/>
      <c r="F289" s="4"/>
      <c r="G289" s="4"/>
      <c r="H289" s="4"/>
      <c r="I289" s="4"/>
      <c r="J289" s="4"/>
    </row>
    <row r="290" spans="4:10" x14ac:dyDescent="0.25">
      <c r="D290" s="4"/>
      <c r="E290" s="4"/>
      <c r="F290" s="4"/>
      <c r="G290" s="4"/>
      <c r="H290" s="4"/>
      <c r="I290" s="4"/>
      <c r="J290" s="4"/>
    </row>
    <row r="291" spans="4:10" x14ac:dyDescent="0.25">
      <c r="D291" s="4"/>
      <c r="E291" s="4"/>
      <c r="F291" s="4"/>
      <c r="G291" s="4"/>
      <c r="H291" s="4"/>
      <c r="I291" s="4"/>
      <c r="J291" s="4"/>
    </row>
    <row r="292" spans="4:10" x14ac:dyDescent="0.25">
      <c r="D292" s="4"/>
      <c r="E292" s="4"/>
      <c r="F292" s="4"/>
      <c r="G292" s="4"/>
      <c r="H292" s="4"/>
      <c r="I292" s="4"/>
      <c r="J292" s="4"/>
    </row>
    <row r="293" spans="4:10" x14ac:dyDescent="0.25">
      <c r="D293" s="4"/>
      <c r="E293" s="4"/>
      <c r="F293" s="4"/>
      <c r="G293" s="4"/>
      <c r="H293" s="4"/>
      <c r="I293" s="4"/>
      <c r="J293" s="4"/>
    </row>
    <row r="294" spans="4:10" x14ac:dyDescent="0.25">
      <c r="D294" s="4"/>
      <c r="E294" s="4"/>
      <c r="F294" s="4"/>
      <c r="G294" s="4"/>
      <c r="H294" s="4"/>
      <c r="I294" s="4"/>
      <c r="J294" s="4"/>
    </row>
    <row r="295" spans="4:10" x14ac:dyDescent="0.25">
      <c r="D295" s="4"/>
      <c r="E295" s="4"/>
      <c r="F295" s="4"/>
      <c r="G295" s="4"/>
      <c r="H295" s="4"/>
      <c r="I295" s="4"/>
      <c r="J295" s="4"/>
    </row>
    <row r="296" spans="4:10" x14ac:dyDescent="0.25">
      <c r="D296" s="4"/>
      <c r="E296" s="4"/>
      <c r="F296" s="4"/>
      <c r="G296" s="4"/>
      <c r="H296" s="4"/>
      <c r="I296" s="4"/>
      <c r="J296" s="4"/>
    </row>
    <row r="297" spans="4:10" x14ac:dyDescent="0.25">
      <c r="D297" s="4"/>
      <c r="E297" s="4"/>
      <c r="F297" s="4"/>
      <c r="G297" s="4"/>
      <c r="H297" s="4"/>
      <c r="I297" s="4"/>
      <c r="J297" s="4"/>
    </row>
    <row r="298" spans="4:10" x14ac:dyDescent="0.25">
      <c r="D298" s="4"/>
      <c r="E298" s="4"/>
      <c r="F298" s="4"/>
      <c r="G298" s="4"/>
      <c r="H298" s="4"/>
      <c r="I298" s="4"/>
      <c r="J298" s="4"/>
    </row>
    <row r="299" spans="4:10" x14ac:dyDescent="0.25">
      <c r="D299" s="4"/>
      <c r="E299" s="4"/>
      <c r="F299" s="4"/>
      <c r="G299" s="4"/>
      <c r="H299" s="4"/>
      <c r="I299" s="4"/>
      <c r="J299" s="4"/>
    </row>
    <row r="300" spans="4:10" x14ac:dyDescent="0.25">
      <c r="D300" s="4"/>
      <c r="E300" s="4"/>
      <c r="F300" s="4"/>
      <c r="G300" s="4"/>
      <c r="H300" s="4"/>
      <c r="I300" s="4"/>
      <c r="J300" s="4"/>
    </row>
    <row r="301" spans="4:10" x14ac:dyDescent="0.25">
      <c r="D301" s="4"/>
      <c r="E301" s="4"/>
      <c r="F301" s="4"/>
      <c r="G301" s="4"/>
      <c r="H301" s="4"/>
      <c r="I301" s="4"/>
      <c r="J301" s="4"/>
    </row>
    <row r="302" spans="4:10" x14ac:dyDescent="0.25">
      <c r="D302" s="4"/>
      <c r="E302" s="4"/>
      <c r="F302" s="4"/>
      <c r="G302" s="4"/>
      <c r="H302" s="4"/>
      <c r="I302" s="4"/>
      <c r="J302" s="4"/>
    </row>
    <row r="303" spans="4:10" x14ac:dyDescent="0.25">
      <c r="D303" s="4"/>
      <c r="E303" s="4"/>
      <c r="F303" s="4"/>
      <c r="G303" s="4"/>
      <c r="H303" s="4"/>
      <c r="I303" s="4"/>
      <c r="J303" s="4"/>
    </row>
    <row r="304" spans="4:10" x14ac:dyDescent="0.25">
      <c r="D304" s="4"/>
      <c r="E304" s="4"/>
      <c r="F304" s="4"/>
      <c r="G304" s="4"/>
      <c r="H304" s="4"/>
      <c r="I304" s="4"/>
      <c r="J304" s="4"/>
    </row>
    <row r="305" spans="4:10" x14ac:dyDescent="0.25">
      <c r="D305" s="4"/>
      <c r="E305" s="4"/>
      <c r="F305" s="4"/>
      <c r="G305" s="4"/>
      <c r="H305" s="4"/>
      <c r="I305" s="4"/>
      <c r="J305" s="4"/>
    </row>
    <row r="306" spans="4:10" x14ac:dyDescent="0.25">
      <c r="D306" s="4"/>
      <c r="E306" s="4"/>
      <c r="F306" s="4"/>
      <c r="G306" s="4"/>
      <c r="H306" s="4"/>
      <c r="I306" s="4"/>
      <c r="J306" s="4"/>
    </row>
    <row r="307" spans="4:10" x14ac:dyDescent="0.25">
      <c r="D307" s="4"/>
      <c r="E307" s="4"/>
      <c r="F307" s="4"/>
      <c r="G307" s="4"/>
      <c r="H307" s="4"/>
      <c r="I307" s="4"/>
      <c r="J307" s="4"/>
    </row>
    <row r="308" spans="4:10" x14ac:dyDescent="0.25">
      <c r="D308" s="4"/>
      <c r="E308" s="4"/>
      <c r="F308" s="4"/>
      <c r="G308" s="4"/>
      <c r="H308" s="4"/>
      <c r="I308" s="4"/>
      <c r="J308" s="4"/>
    </row>
    <row r="309" spans="4:10" x14ac:dyDescent="0.25">
      <c r="D309" s="4"/>
      <c r="E309" s="4"/>
      <c r="F309" s="4"/>
      <c r="G309" s="4"/>
      <c r="H309" s="4"/>
      <c r="I309" s="4"/>
      <c r="J309" s="4"/>
    </row>
    <row r="310" spans="4:10" x14ac:dyDescent="0.25">
      <c r="D310" s="4"/>
      <c r="E310" s="4"/>
      <c r="F310" s="4"/>
      <c r="G310" s="4"/>
      <c r="H310" s="4"/>
      <c r="I310" s="4"/>
      <c r="J310" s="4"/>
    </row>
    <row r="311" spans="4:10" x14ac:dyDescent="0.25">
      <c r="D311" s="4"/>
      <c r="E311" s="4"/>
      <c r="F311" s="4"/>
      <c r="G311" s="4"/>
      <c r="H311" s="4"/>
      <c r="I311" s="4"/>
      <c r="J311" s="4"/>
    </row>
    <row r="312" spans="4:10" x14ac:dyDescent="0.25">
      <c r="D312" s="4"/>
      <c r="E312" s="4"/>
      <c r="F312" s="4"/>
      <c r="G312" s="4"/>
      <c r="H312" s="4"/>
      <c r="I312" s="4"/>
      <c r="J312" s="4"/>
    </row>
    <row r="313" spans="4:10" x14ac:dyDescent="0.25">
      <c r="D313" s="4"/>
      <c r="E313" s="4"/>
      <c r="F313" s="4"/>
      <c r="G313" s="4"/>
      <c r="H313" s="4"/>
      <c r="I313" s="4"/>
      <c r="J313" s="4"/>
    </row>
    <row r="314" spans="4:10" x14ac:dyDescent="0.25">
      <c r="D314" s="4"/>
      <c r="E314" s="4"/>
      <c r="F314" s="4"/>
      <c r="G314" s="4"/>
      <c r="H314" s="4"/>
      <c r="I314" s="4"/>
      <c r="J314" s="4"/>
    </row>
    <row r="315" spans="4:10" x14ac:dyDescent="0.25">
      <c r="D315" s="4"/>
      <c r="E315" s="4"/>
      <c r="F315" s="4"/>
      <c r="G315" s="4"/>
      <c r="H315" s="4"/>
      <c r="I315" s="4"/>
      <c r="J315" s="4"/>
    </row>
    <row r="316" spans="4:10" x14ac:dyDescent="0.25">
      <c r="D316" s="4"/>
      <c r="E316" s="4"/>
      <c r="F316" s="4"/>
      <c r="G316" s="4"/>
      <c r="H316" s="4"/>
      <c r="I316" s="4"/>
      <c r="J316" s="4"/>
    </row>
    <row r="317" spans="4:10" x14ac:dyDescent="0.25">
      <c r="D317" s="4"/>
      <c r="E317" s="4"/>
      <c r="F317" s="4"/>
      <c r="G317" s="4"/>
      <c r="H317" s="4"/>
      <c r="I317" s="4"/>
      <c r="J317" s="4"/>
    </row>
    <row r="318" spans="4:10" x14ac:dyDescent="0.25">
      <c r="D318" s="4"/>
      <c r="E318" s="4"/>
      <c r="F318" s="4"/>
      <c r="G318" s="4"/>
      <c r="H318" s="4"/>
      <c r="I318" s="4"/>
      <c r="J318" s="4"/>
    </row>
    <row r="319" spans="4:10" x14ac:dyDescent="0.25">
      <c r="D319" s="4"/>
      <c r="E319" s="4"/>
      <c r="F319" s="4"/>
      <c r="G319" s="4"/>
      <c r="H319" s="4"/>
      <c r="I319" s="4"/>
      <c r="J319" s="4"/>
    </row>
    <row r="320" spans="4:10" x14ac:dyDescent="0.25">
      <c r="D320" s="4"/>
      <c r="E320" s="4"/>
      <c r="F320" s="4"/>
      <c r="G320" s="4"/>
      <c r="H320" s="4"/>
      <c r="I320" s="4"/>
      <c r="J320" s="4"/>
    </row>
    <row r="321" spans="4:10" x14ac:dyDescent="0.25">
      <c r="D321" s="4"/>
      <c r="E321" s="4"/>
      <c r="F321" s="4"/>
      <c r="G321" s="4"/>
      <c r="H321" s="4"/>
      <c r="I321" s="4"/>
      <c r="J321" s="4"/>
    </row>
    <row r="322" spans="4:10" x14ac:dyDescent="0.25">
      <c r="D322" s="4"/>
      <c r="E322" s="4"/>
      <c r="F322" s="4"/>
      <c r="G322" s="4"/>
      <c r="H322" s="4"/>
      <c r="I322" s="4"/>
      <c r="J322" s="4"/>
    </row>
    <row r="323" spans="4:10" x14ac:dyDescent="0.25">
      <c r="D323" s="4"/>
      <c r="E323" s="4"/>
      <c r="F323" s="4"/>
      <c r="G323" s="4"/>
      <c r="H323" s="4"/>
      <c r="I323" s="4"/>
      <c r="J323" s="4"/>
    </row>
    <row r="324" spans="4:10" x14ac:dyDescent="0.25">
      <c r="D324" s="4"/>
      <c r="E324" s="4"/>
      <c r="F324" s="4"/>
      <c r="G324" s="4"/>
      <c r="H324" s="4"/>
      <c r="I324" s="4"/>
      <c r="J324" s="4"/>
    </row>
    <row r="325" spans="4:10" x14ac:dyDescent="0.25">
      <c r="D325" s="4"/>
      <c r="E325" s="4"/>
      <c r="F325" s="4"/>
      <c r="G325" s="4"/>
      <c r="H325" s="4"/>
      <c r="I325" s="4"/>
      <c r="J325" s="4"/>
    </row>
    <row r="326" spans="4:10" x14ac:dyDescent="0.25">
      <c r="D326" s="4"/>
      <c r="E326" s="4"/>
      <c r="F326" s="4"/>
      <c r="G326" s="4"/>
      <c r="H326" s="4"/>
      <c r="I326" s="4"/>
      <c r="J326" s="4"/>
    </row>
    <row r="327" spans="4:10" x14ac:dyDescent="0.25">
      <c r="D327" s="4"/>
      <c r="E327" s="4"/>
      <c r="F327" s="4"/>
      <c r="G327" s="4"/>
      <c r="H327" s="4"/>
      <c r="I327" s="4"/>
      <c r="J327" s="4"/>
    </row>
    <row r="328" spans="4:10" x14ac:dyDescent="0.25">
      <c r="D328" s="4"/>
      <c r="E328" s="4"/>
      <c r="F328" s="4"/>
      <c r="G328" s="4"/>
      <c r="H328" s="4"/>
      <c r="I328" s="4"/>
      <c r="J328" s="4"/>
    </row>
    <row r="329" spans="4:10" x14ac:dyDescent="0.25">
      <c r="D329" s="4"/>
      <c r="E329" s="4"/>
      <c r="F329" s="4"/>
      <c r="G329" s="4"/>
      <c r="H329" s="4"/>
      <c r="I329" s="4"/>
      <c r="J329" s="4"/>
    </row>
    <row r="330" spans="4:10" x14ac:dyDescent="0.25">
      <c r="D330" s="4"/>
      <c r="E330" s="4"/>
      <c r="F330" s="4"/>
      <c r="G330" s="4"/>
      <c r="H330" s="4"/>
      <c r="I330" s="4"/>
      <c r="J330" s="4"/>
    </row>
    <row r="331" spans="4:10" x14ac:dyDescent="0.25">
      <c r="D331" s="4"/>
      <c r="E331" s="4"/>
      <c r="F331" s="4"/>
      <c r="G331" s="4"/>
      <c r="H331" s="4"/>
      <c r="I331" s="4"/>
      <c r="J331" s="4"/>
    </row>
    <row r="332" spans="4:10" x14ac:dyDescent="0.25">
      <c r="D332" s="4"/>
      <c r="E332" s="4"/>
      <c r="F332" s="4"/>
      <c r="G332" s="4"/>
      <c r="H332" s="4"/>
      <c r="I332" s="4"/>
      <c r="J332" s="4"/>
    </row>
    <row r="333" spans="4:10" x14ac:dyDescent="0.25">
      <c r="D333" s="4"/>
      <c r="E333" s="4"/>
      <c r="F333" s="4"/>
      <c r="G333" s="4"/>
      <c r="H333" s="4"/>
      <c r="I333" s="4"/>
      <c r="J333" s="4"/>
    </row>
    <row r="334" spans="4:10" x14ac:dyDescent="0.25">
      <c r="D334" s="4"/>
      <c r="E334" s="4"/>
      <c r="F334" s="4"/>
      <c r="G334" s="4"/>
      <c r="H334" s="4"/>
      <c r="I334" s="4"/>
      <c r="J334" s="4"/>
    </row>
    <row r="335" spans="4:10" x14ac:dyDescent="0.25">
      <c r="D335" s="4"/>
      <c r="E335" s="4"/>
      <c r="F335" s="4"/>
      <c r="G335" s="4"/>
      <c r="H335" s="4"/>
      <c r="I335" s="4"/>
      <c r="J335" s="4"/>
    </row>
    <row r="336" spans="4:10" x14ac:dyDescent="0.25">
      <c r="D336" s="4"/>
      <c r="E336" s="4"/>
      <c r="F336" s="4"/>
      <c r="G336" s="4"/>
      <c r="H336" s="4"/>
      <c r="I336" s="4"/>
      <c r="J336" s="4"/>
    </row>
    <row r="337" spans="4:10" x14ac:dyDescent="0.25">
      <c r="D337" s="4"/>
      <c r="E337" s="4"/>
      <c r="F337" s="4"/>
      <c r="G337" s="4"/>
      <c r="H337" s="4"/>
      <c r="I337" s="4"/>
      <c r="J337" s="4"/>
    </row>
    <row r="338" spans="4:10" x14ac:dyDescent="0.25">
      <c r="D338" s="4"/>
      <c r="E338" s="4"/>
      <c r="F338" s="4"/>
      <c r="G338" s="4"/>
      <c r="H338" s="4"/>
      <c r="I338" s="4"/>
      <c r="J338" s="4"/>
    </row>
    <row r="339" spans="4:10" x14ac:dyDescent="0.25">
      <c r="D339" s="4"/>
      <c r="E339" s="4"/>
      <c r="F339" s="4"/>
      <c r="G339" s="4"/>
      <c r="H339" s="4"/>
      <c r="I339" s="4"/>
      <c r="J339" s="4"/>
    </row>
    <row r="340" spans="4:10" x14ac:dyDescent="0.25">
      <c r="D340" s="4"/>
      <c r="E340" s="4"/>
      <c r="F340" s="4"/>
      <c r="G340" s="4"/>
      <c r="H340" s="4"/>
      <c r="I340" s="4"/>
      <c r="J340" s="4"/>
    </row>
    <row r="341" spans="4:10" x14ac:dyDescent="0.25">
      <c r="D341" s="4"/>
      <c r="E341" s="4"/>
      <c r="F341" s="4"/>
      <c r="G341" s="4"/>
      <c r="H341" s="4"/>
      <c r="I341" s="4"/>
      <c r="J341" s="4"/>
    </row>
    <row r="342" spans="4:10" x14ac:dyDescent="0.25">
      <c r="D342" s="4"/>
      <c r="E342" s="4"/>
      <c r="F342" s="4"/>
      <c r="G342" s="4"/>
      <c r="H342" s="4"/>
      <c r="I342" s="4"/>
      <c r="J342" s="4"/>
    </row>
    <row r="343" spans="4:10" x14ac:dyDescent="0.25">
      <c r="D343" s="4"/>
      <c r="E343" s="4"/>
      <c r="F343" s="4"/>
      <c r="G343" s="4"/>
      <c r="H343" s="4"/>
      <c r="I343" s="4"/>
      <c r="J343" s="4"/>
    </row>
    <row r="344" spans="4:10" x14ac:dyDescent="0.25">
      <c r="D344" s="4"/>
      <c r="E344" s="4"/>
      <c r="F344" s="4"/>
      <c r="G344" s="4"/>
      <c r="H344" s="4"/>
      <c r="I344" s="4"/>
      <c r="J344" s="4"/>
    </row>
    <row r="345" spans="4:10" x14ac:dyDescent="0.25">
      <c r="D345" s="4"/>
      <c r="E345" s="4"/>
      <c r="F345" s="4"/>
      <c r="G345" s="4"/>
      <c r="H345" s="4"/>
      <c r="I345" s="4"/>
      <c r="J345" s="4"/>
    </row>
    <row r="346" spans="4:10" x14ac:dyDescent="0.25">
      <c r="D346" s="4"/>
      <c r="E346" s="4"/>
      <c r="F346" s="4"/>
      <c r="G346" s="4"/>
      <c r="H346" s="4"/>
      <c r="I346" s="4"/>
      <c r="J346" s="4"/>
    </row>
    <row r="347" spans="4:10" x14ac:dyDescent="0.25">
      <c r="D347" s="4"/>
      <c r="E347" s="4"/>
      <c r="F347" s="4"/>
      <c r="G347" s="4"/>
      <c r="H347" s="4"/>
      <c r="I347" s="4"/>
      <c r="J347" s="4"/>
    </row>
    <row r="348" spans="4:10" x14ac:dyDescent="0.25">
      <c r="D348" s="4"/>
      <c r="E348" s="4"/>
      <c r="F348" s="4"/>
      <c r="G348" s="4"/>
      <c r="H348" s="4"/>
      <c r="I348" s="4"/>
      <c r="J348" s="4"/>
    </row>
    <row r="349" spans="4:10" x14ac:dyDescent="0.25">
      <c r="D349" s="4"/>
      <c r="E349" s="4"/>
      <c r="F349" s="4"/>
      <c r="G349" s="4"/>
      <c r="H349" s="4"/>
      <c r="I349" s="4"/>
      <c r="J349" s="4"/>
    </row>
    <row r="350" spans="4:10" x14ac:dyDescent="0.25">
      <c r="D350" s="4"/>
      <c r="E350" s="4"/>
      <c r="F350" s="4"/>
      <c r="G350" s="4"/>
      <c r="H350" s="4"/>
      <c r="I350" s="4"/>
      <c r="J350" s="4"/>
    </row>
    <row r="351" spans="4:10" x14ac:dyDescent="0.25">
      <c r="D351" s="4"/>
      <c r="E351" s="4"/>
      <c r="F351" s="4"/>
      <c r="G351" s="4"/>
      <c r="H351" s="4"/>
      <c r="I351" s="4"/>
      <c r="J351" s="4"/>
    </row>
    <row r="352" spans="4:10" x14ac:dyDescent="0.25">
      <c r="D352" s="4"/>
      <c r="E352" s="4"/>
      <c r="F352" s="4"/>
      <c r="G352" s="4"/>
      <c r="H352" s="4"/>
      <c r="I352" s="4"/>
      <c r="J352" s="4"/>
    </row>
    <row r="353" spans="4:10" x14ac:dyDescent="0.25">
      <c r="D353" s="4"/>
      <c r="E353" s="4"/>
      <c r="F353" s="4"/>
      <c r="G353" s="4"/>
      <c r="H353" s="4"/>
      <c r="I353" s="4"/>
      <c r="J353" s="4"/>
    </row>
    <row r="354" spans="4:10" x14ac:dyDescent="0.25">
      <c r="D354" s="4"/>
      <c r="E354" s="4"/>
      <c r="F354" s="4"/>
      <c r="G354" s="4"/>
      <c r="H354" s="4"/>
      <c r="I354" s="4"/>
      <c r="J354" s="4"/>
    </row>
    <row r="355" spans="4:10" x14ac:dyDescent="0.25">
      <c r="D355" s="4"/>
      <c r="E355" s="4"/>
      <c r="F355" s="4"/>
      <c r="G355" s="4"/>
      <c r="H355" s="4"/>
      <c r="I355" s="4"/>
      <c r="J355" s="4"/>
    </row>
    <row r="356" spans="4:10" x14ac:dyDescent="0.25">
      <c r="D356" s="4"/>
      <c r="E356" s="4"/>
      <c r="F356" s="4"/>
      <c r="G356" s="4"/>
      <c r="H356" s="4"/>
      <c r="I356" s="4"/>
      <c r="J356" s="4"/>
    </row>
    <row r="357" spans="4:10" x14ac:dyDescent="0.25">
      <c r="D357" s="4"/>
      <c r="E357" s="4"/>
      <c r="F357" s="4"/>
      <c r="G357" s="4"/>
      <c r="H357" s="4"/>
      <c r="I357" s="4"/>
      <c r="J357" s="4"/>
    </row>
    <row r="358" spans="4:10" x14ac:dyDescent="0.25">
      <c r="D358" s="4"/>
      <c r="E358" s="4"/>
      <c r="F358" s="4"/>
      <c r="G358" s="4"/>
      <c r="H358" s="4"/>
      <c r="I358" s="4"/>
      <c r="J358" s="4"/>
    </row>
    <row r="359" spans="4:10" x14ac:dyDescent="0.25">
      <c r="D359" s="4"/>
      <c r="E359" s="4"/>
      <c r="F359" s="4"/>
      <c r="G359" s="4"/>
      <c r="H359" s="4"/>
      <c r="I359" s="4"/>
      <c r="J359" s="4"/>
    </row>
    <row r="360" spans="4:10" x14ac:dyDescent="0.25">
      <c r="D360" s="4"/>
      <c r="E360" s="4"/>
      <c r="F360" s="4"/>
      <c r="G360" s="4"/>
      <c r="H360" s="4"/>
      <c r="I360" s="4"/>
      <c r="J360" s="4"/>
    </row>
    <row r="361" spans="4:10" x14ac:dyDescent="0.25">
      <c r="D361" s="4"/>
      <c r="E361" s="4"/>
      <c r="F361" s="4"/>
      <c r="G361" s="4"/>
      <c r="H361" s="4"/>
      <c r="I361" s="4"/>
      <c r="J361" s="4"/>
    </row>
    <row r="362" spans="4:10" x14ac:dyDescent="0.25">
      <c r="D362" s="4"/>
      <c r="E362" s="4"/>
      <c r="F362" s="4"/>
      <c r="G362" s="4"/>
      <c r="H362" s="4"/>
      <c r="I362" s="4"/>
      <c r="J362" s="4"/>
    </row>
    <row r="363" spans="4:10" x14ac:dyDescent="0.25">
      <c r="D363" s="4"/>
      <c r="E363" s="4"/>
      <c r="F363" s="4"/>
      <c r="G363" s="4"/>
      <c r="H363" s="4"/>
      <c r="I363" s="4"/>
      <c r="J363" s="4"/>
    </row>
    <row r="364" spans="4:10" x14ac:dyDescent="0.25">
      <c r="D364" s="4"/>
      <c r="E364" s="4"/>
      <c r="F364" s="4"/>
      <c r="G364" s="4"/>
      <c r="H364" s="4"/>
      <c r="I364" s="4"/>
      <c r="J364" s="4"/>
    </row>
    <row r="365" spans="4:10" x14ac:dyDescent="0.25">
      <c r="D365" s="4"/>
      <c r="E365" s="4"/>
      <c r="F365" s="4"/>
      <c r="G365" s="4"/>
      <c r="H365" s="4"/>
      <c r="I365" s="4"/>
      <c r="J365" s="4"/>
    </row>
    <row r="366" spans="4:10" x14ac:dyDescent="0.25">
      <c r="D366" s="4"/>
      <c r="E366" s="4"/>
      <c r="F366" s="4"/>
      <c r="G366" s="4"/>
      <c r="H366" s="4"/>
      <c r="I366" s="4"/>
      <c r="J366" s="4"/>
    </row>
    <row r="367" spans="4:10" x14ac:dyDescent="0.25">
      <c r="D367" s="4"/>
      <c r="E367" s="4"/>
      <c r="F367" s="4"/>
      <c r="G367" s="4"/>
      <c r="H367" s="4"/>
      <c r="I367" s="4"/>
      <c r="J367" s="4"/>
    </row>
    <row r="368" spans="4:10" x14ac:dyDescent="0.25">
      <c r="D368" s="4"/>
      <c r="E368" s="4"/>
      <c r="F368" s="4"/>
      <c r="G368" s="4"/>
      <c r="H368" s="4"/>
      <c r="I368" s="4"/>
      <c r="J368" s="4"/>
    </row>
    <row r="369" spans="4:10" x14ac:dyDescent="0.25">
      <c r="D369" s="4"/>
      <c r="E369" s="4"/>
      <c r="F369" s="4"/>
      <c r="G369" s="4"/>
      <c r="H369" s="4"/>
      <c r="I369" s="4"/>
      <c r="J369" s="4"/>
    </row>
    <row r="370" spans="4:10" x14ac:dyDescent="0.25">
      <c r="D370" s="4"/>
      <c r="E370" s="4"/>
      <c r="F370" s="4"/>
      <c r="G370" s="4"/>
      <c r="H370" s="4"/>
      <c r="I370" s="4"/>
      <c r="J370" s="4"/>
    </row>
    <row r="371" spans="4:10" x14ac:dyDescent="0.25">
      <c r="D371" s="4"/>
      <c r="E371" s="4"/>
      <c r="F371" s="4"/>
      <c r="G371" s="4"/>
      <c r="H371" s="4"/>
      <c r="I371" s="4"/>
      <c r="J371" s="4"/>
    </row>
    <row r="372" spans="4:10" x14ac:dyDescent="0.25">
      <c r="D372" s="4"/>
      <c r="E372" s="4"/>
      <c r="F372" s="4"/>
      <c r="G372" s="4"/>
      <c r="H372" s="4"/>
      <c r="I372" s="4"/>
      <c r="J372" s="4"/>
    </row>
    <row r="373" spans="4:10" x14ac:dyDescent="0.25">
      <c r="D373" s="4"/>
      <c r="E373" s="4"/>
      <c r="F373" s="4"/>
      <c r="G373" s="4"/>
      <c r="H373" s="4"/>
      <c r="I373" s="4"/>
      <c r="J373" s="4"/>
    </row>
    <row r="374" spans="4:10" x14ac:dyDescent="0.25">
      <c r="D374" s="4"/>
      <c r="E374" s="4"/>
      <c r="F374" s="4"/>
      <c r="G374" s="4"/>
      <c r="H374" s="4"/>
      <c r="I374" s="4"/>
      <c r="J374" s="4"/>
    </row>
    <row r="375" spans="4:10" x14ac:dyDescent="0.25">
      <c r="D375" s="4"/>
      <c r="E375" s="4"/>
      <c r="F375" s="4"/>
      <c r="G375" s="4"/>
      <c r="H375" s="4"/>
      <c r="I375" s="4"/>
      <c r="J375" s="4"/>
    </row>
    <row r="376" spans="4:10" x14ac:dyDescent="0.25">
      <c r="D376" s="4"/>
      <c r="E376" s="4"/>
      <c r="F376" s="4"/>
      <c r="G376" s="4"/>
      <c r="H376" s="4"/>
      <c r="I376" s="4"/>
      <c r="J376" s="4"/>
    </row>
    <row r="377" spans="4:10" x14ac:dyDescent="0.25">
      <c r="D377" s="4"/>
      <c r="E377" s="4"/>
      <c r="F377" s="4"/>
      <c r="G377" s="4"/>
      <c r="H377" s="4"/>
      <c r="I377" s="4"/>
      <c r="J377" s="4"/>
    </row>
    <row r="378" spans="4:10" x14ac:dyDescent="0.25">
      <c r="D378" s="4"/>
      <c r="E378" s="4"/>
      <c r="F378" s="4"/>
      <c r="G378" s="4"/>
      <c r="H378" s="4"/>
      <c r="I378" s="4"/>
      <c r="J378" s="4"/>
    </row>
    <row r="379" spans="4:10" x14ac:dyDescent="0.25">
      <c r="D379" s="4"/>
      <c r="E379" s="4"/>
      <c r="F379" s="4"/>
      <c r="G379" s="4"/>
      <c r="H379" s="4"/>
      <c r="I379" s="4"/>
      <c r="J379" s="4"/>
    </row>
    <row r="380" spans="4:10" x14ac:dyDescent="0.25">
      <c r="D380" s="4"/>
      <c r="E380" s="4"/>
      <c r="F380" s="4"/>
      <c r="G380" s="4"/>
      <c r="H380" s="4"/>
      <c r="I380" s="4"/>
      <c r="J380" s="4"/>
    </row>
    <row r="381" spans="4:10" x14ac:dyDescent="0.25">
      <c r="D381" s="4"/>
      <c r="E381" s="4"/>
      <c r="F381" s="4"/>
      <c r="G381" s="4"/>
      <c r="H381" s="4"/>
      <c r="I381" s="4"/>
      <c r="J381" s="4"/>
    </row>
    <row r="382" spans="4:10" x14ac:dyDescent="0.25">
      <c r="D382" s="4"/>
      <c r="E382" s="4"/>
      <c r="F382" s="4"/>
      <c r="G382" s="4"/>
      <c r="H382" s="4"/>
      <c r="I382" s="4"/>
      <c r="J382" s="4"/>
    </row>
    <row r="383" spans="4:10" x14ac:dyDescent="0.25">
      <c r="D383" s="4"/>
      <c r="E383" s="4"/>
      <c r="F383" s="4"/>
      <c r="G383" s="4"/>
      <c r="H383" s="4"/>
      <c r="I383" s="4"/>
      <c r="J383" s="4"/>
    </row>
    <row r="384" spans="4:10" x14ac:dyDescent="0.25">
      <c r="D384" s="4"/>
      <c r="E384" s="4"/>
      <c r="F384" s="4"/>
      <c r="G384" s="4"/>
      <c r="H384" s="4"/>
      <c r="I384" s="4"/>
      <c r="J384" s="4"/>
    </row>
    <row r="385" spans="4:10" x14ac:dyDescent="0.25">
      <c r="D385" s="4"/>
      <c r="E385" s="4"/>
      <c r="F385" s="4"/>
      <c r="G385" s="4"/>
      <c r="H385" s="4"/>
      <c r="I385" s="4"/>
      <c r="J385" s="4"/>
    </row>
    <row r="386" spans="4:10" x14ac:dyDescent="0.25">
      <c r="D386" s="4"/>
      <c r="E386" s="4"/>
      <c r="F386" s="4"/>
      <c r="G386" s="4"/>
      <c r="H386" s="4"/>
      <c r="I386" s="4"/>
      <c r="J386" s="4"/>
    </row>
    <row r="387" spans="4:10" x14ac:dyDescent="0.25">
      <c r="D387" s="4"/>
      <c r="E387" s="4"/>
      <c r="F387" s="4"/>
      <c r="G387" s="4"/>
      <c r="H387" s="4"/>
      <c r="I387" s="4"/>
      <c r="J387" s="4"/>
    </row>
    <row r="388" spans="4:10" x14ac:dyDescent="0.25">
      <c r="D388" s="4"/>
      <c r="E388" s="4"/>
      <c r="F388" s="4"/>
      <c r="G388" s="4"/>
      <c r="H388" s="4"/>
      <c r="I388" s="4"/>
      <c r="J388" s="4"/>
    </row>
    <row r="389" spans="4:10" x14ac:dyDescent="0.25">
      <c r="D389" s="4"/>
      <c r="E389" s="4"/>
      <c r="F389" s="4"/>
      <c r="G389" s="4"/>
      <c r="H389" s="4"/>
      <c r="I389" s="4"/>
      <c r="J389" s="4"/>
    </row>
    <row r="390" spans="4:10" x14ac:dyDescent="0.25">
      <c r="D390" s="4"/>
      <c r="E390" s="4"/>
      <c r="F390" s="4"/>
      <c r="G390" s="4"/>
      <c r="H390" s="4"/>
      <c r="I390" s="4"/>
      <c r="J390" s="4"/>
    </row>
    <row r="391" spans="4:10" x14ac:dyDescent="0.25">
      <c r="D391" s="4"/>
      <c r="E391" s="4"/>
      <c r="F391" s="4"/>
      <c r="G391" s="4"/>
      <c r="H391" s="4"/>
      <c r="I391" s="4"/>
      <c r="J391" s="4"/>
    </row>
    <row r="392" spans="4:10" x14ac:dyDescent="0.25">
      <c r="D392" s="4"/>
      <c r="E392" s="4"/>
      <c r="F392" s="4"/>
      <c r="G392" s="4"/>
      <c r="H392" s="4"/>
      <c r="I392" s="4"/>
      <c r="J392" s="4"/>
    </row>
    <row r="393" spans="4:10" x14ac:dyDescent="0.25">
      <c r="D393" s="4"/>
      <c r="E393" s="4"/>
      <c r="F393" s="4"/>
      <c r="G393" s="4"/>
      <c r="H393" s="4"/>
      <c r="I393" s="4"/>
      <c r="J393" s="4"/>
    </row>
    <row r="394" spans="4:10" x14ac:dyDescent="0.25">
      <c r="D394" s="4"/>
      <c r="E394" s="4"/>
      <c r="F394" s="4"/>
      <c r="G394" s="4"/>
      <c r="H394" s="4"/>
      <c r="I394" s="4"/>
      <c r="J394" s="4"/>
    </row>
    <row r="395" spans="4:10" x14ac:dyDescent="0.25">
      <c r="D395" s="4"/>
      <c r="E395" s="4"/>
      <c r="F395" s="4"/>
      <c r="G395" s="4"/>
      <c r="H395" s="4"/>
      <c r="I395" s="4"/>
      <c r="J395" s="4"/>
    </row>
    <row r="396" spans="4:10" x14ac:dyDescent="0.25">
      <c r="D396" s="4"/>
      <c r="E396" s="4"/>
      <c r="F396" s="4"/>
      <c r="G396" s="4"/>
      <c r="H396" s="4"/>
      <c r="I396" s="4"/>
      <c r="J396" s="4"/>
    </row>
    <row r="397" spans="4:10" x14ac:dyDescent="0.25">
      <c r="D397" s="4"/>
      <c r="E397" s="4"/>
      <c r="F397" s="4"/>
      <c r="G397" s="4"/>
      <c r="H397" s="4"/>
      <c r="I397" s="4"/>
      <c r="J397" s="4"/>
    </row>
    <row r="398" spans="4:10" x14ac:dyDescent="0.25">
      <c r="D398" s="4"/>
      <c r="E398" s="4"/>
      <c r="F398" s="4"/>
      <c r="G398" s="4"/>
      <c r="H398" s="4"/>
      <c r="I398" s="4"/>
      <c r="J398" s="4"/>
    </row>
    <row r="399" spans="4:10" x14ac:dyDescent="0.25">
      <c r="D399" s="4"/>
      <c r="E399" s="4"/>
      <c r="F399" s="4"/>
      <c r="G399" s="4"/>
      <c r="H399" s="4"/>
      <c r="I399" s="4"/>
      <c r="J399" s="4"/>
    </row>
    <row r="400" spans="4:10" x14ac:dyDescent="0.25">
      <c r="D400" s="4"/>
      <c r="E400" s="4"/>
      <c r="F400" s="4"/>
      <c r="G400" s="4"/>
      <c r="H400" s="4"/>
      <c r="I400" s="4"/>
      <c r="J400" s="4"/>
    </row>
    <row r="401" spans="4:10" x14ac:dyDescent="0.25">
      <c r="D401" s="4"/>
      <c r="E401" s="4"/>
      <c r="F401" s="4"/>
      <c r="G401" s="4"/>
      <c r="H401" s="4"/>
      <c r="I401" s="4"/>
      <c r="J401" s="4"/>
    </row>
    <row r="402" spans="4:10" x14ac:dyDescent="0.25">
      <c r="D402" s="4"/>
      <c r="E402" s="4"/>
      <c r="F402" s="4"/>
      <c r="G402" s="4"/>
      <c r="H402" s="4"/>
      <c r="I402" s="4"/>
      <c r="J402" s="4"/>
    </row>
    <row r="403" spans="4:10" x14ac:dyDescent="0.25">
      <c r="D403" s="4"/>
      <c r="E403" s="4"/>
      <c r="F403" s="4"/>
      <c r="G403" s="4"/>
      <c r="H403" s="4"/>
      <c r="I403" s="4"/>
      <c r="J403" s="4"/>
    </row>
    <row r="404" spans="4:10" x14ac:dyDescent="0.25">
      <c r="D404" s="4"/>
      <c r="E404" s="4"/>
      <c r="F404" s="4"/>
      <c r="G404" s="4"/>
      <c r="H404" s="4"/>
      <c r="I404" s="4"/>
      <c r="J404" s="4"/>
    </row>
    <row r="405" spans="4:10" x14ac:dyDescent="0.25">
      <c r="D405" s="4"/>
      <c r="E405" s="4"/>
      <c r="F405" s="4"/>
      <c r="G405" s="4"/>
      <c r="H405" s="4"/>
      <c r="I405" s="4"/>
      <c r="J405" s="4"/>
    </row>
    <row r="406" spans="4:10" x14ac:dyDescent="0.25">
      <c r="D406" s="4"/>
      <c r="E406" s="4"/>
      <c r="F406" s="4"/>
      <c r="G406" s="4"/>
      <c r="H406" s="4"/>
      <c r="I406" s="4"/>
      <c r="J406" s="4"/>
    </row>
    <row r="407" spans="4:10" x14ac:dyDescent="0.25">
      <c r="D407" s="4"/>
      <c r="E407" s="4"/>
      <c r="F407" s="4"/>
      <c r="G407" s="4"/>
      <c r="H407" s="4"/>
      <c r="I407" s="4"/>
      <c r="J407" s="4"/>
    </row>
    <row r="408" spans="4:10" x14ac:dyDescent="0.25">
      <c r="D408" s="4"/>
      <c r="E408" s="4"/>
      <c r="F408" s="4"/>
      <c r="G408" s="4"/>
      <c r="H408" s="4"/>
      <c r="I408" s="4"/>
      <c r="J408" s="4"/>
    </row>
    <row r="409" spans="4:10" x14ac:dyDescent="0.25">
      <c r="D409" s="4"/>
      <c r="E409" s="4"/>
      <c r="F409" s="4"/>
      <c r="G409" s="4"/>
      <c r="H409" s="4"/>
      <c r="I409" s="4"/>
      <c r="J409" s="4"/>
    </row>
    <row r="410" spans="4:10" x14ac:dyDescent="0.25">
      <c r="D410" s="4"/>
      <c r="E410" s="4"/>
      <c r="F410" s="4"/>
      <c r="G410" s="4"/>
      <c r="H410" s="4"/>
      <c r="I410" s="4"/>
      <c r="J410" s="4"/>
    </row>
    <row r="411" spans="4:10" x14ac:dyDescent="0.25">
      <c r="D411" s="4"/>
      <c r="E411" s="4"/>
      <c r="F411" s="4"/>
      <c r="G411" s="4"/>
      <c r="H411" s="4"/>
      <c r="I411" s="4"/>
      <c r="J411" s="4"/>
    </row>
    <row r="412" spans="4:10" x14ac:dyDescent="0.25">
      <c r="D412" s="4"/>
      <c r="E412" s="4"/>
      <c r="F412" s="4"/>
      <c r="G412" s="4"/>
      <c r="H412" s="4"/>
      <c r="I412" s="4"/>
      <c r="J412" s="4"/>
    </row>
    <row r="413" spans="4:10" x14ac:dyDescent="0.25">
      <c r="D413" s="4"/>
      <c r="E413" s="4"/>
      <c r="F413" s="4"/>
      <c r="G413" s="4"/>
      <c r="H413" s="4"/>
      <c r="I413" s="4"/>
      <c r="J413" s="4"/>
    </row>
    <row r="414" spans="4:10" x14ac:dyDescent="0.25">
      <c r="D414" s="4"/>
      <c r="E414" s="4"/>
      <c r="F414" s="4"/>
      <c r="G414" s="4"/>
      <c r="H414" s="4"/>
      <c r="I414" s="4"/>
      <c r="J414" s="4"/>
    </row>
    <row r="415" spans="4:10" x14ac:dyDescent="0.25">
      <c r="D415" s="4"/>
      <c r="E415" s="4"/>
      <c r="F415" s="4"/>
      <c r="G415" s="4"/>
      <c r="H415" s="4"/>
      <c r="I415" s="4"/>
      <c r="J415" s="4"/>
    </row>
    <row r="416" spans="4:10" x14ac:dyDescent="0.25">
      <c r="D416" s="4"/>
      <c r="E416" s="4"/>
      <c r="F416" s="4"/>
      <c r="G416" s="4"/>
      <c r="H416" s="4"/>
      <c r="I416" s="4"/>
      <c r="J416" s="4"/>
    </row>
    <row r="417" spans="4:10" x14ac:dyDescent="0.25">
      <c r="D417" s="4"/>
      <c r="E417" s="4"/>
      <c r="F417" s="4"/>
      <c r="G417" s="4"/>
      <c r="H417" s="4"/>
      <c r="I417" s="4"/>
      <c r="J417" s="4"/>
    </row>
    <row r="418" spans="4:10" x14ac:dyDescent="0.25">
      <c r="D418" s="4"/>
      <c r="E418" s="4"/>
      <c r="F418" s="4"/>
      <c r="G418" s="4"/>
      <c r="H418" s="4"/>
      <c r="I418" s="4"/>
      <c r="J418" s="4"/>
    </row>
    <row r="419" spans="4:10" x14ac:dyDescent="0.25">
      <c r="D419" s="4"/>
      <c r="E419" s="4"/>
      <c r="F419" s="4"/>
      <c r="G419" s="4"/>
      <c r="H419" s="4"/>
      <c r="I419" s="4"/>
      <c r="J419" s="4"/>
    </row>
    <row r="420" spans="4:10" x14ac:dyDescent="0.25">
      <c r="D420" s="4"/>
      <c r="E420" s="4"/>
      <c r="F420" s="4"/>
      <c r="G420" s="4"/>
      <c r="H420" s="4"/>
      <c r="I420" s="4"/>
      <c r="J420" s="4"/>
    </row>
    <row r="421" spans="4:10" x14ac:dyDescent="0.25">
      <c r="D421" s="4"/>
      <c r="E421" s="4"/>
      <c r="F421" s="4"/>
      <c r="G421" s="4"/>
      <c r="H421" s="4"/>
      <c r="I421" s="4"/>
      <c r="J421" s="4"/>
    </row>
    <row r="422" spans="4:10" x14ac:dyDescent="0.25">
      <c r="D422" s="4"/>
      <c r="E422" s="4"/>
      <c r="F422" s="4"/>
      <c r="G422" s="4"/>
      <c r="H422" s="4"/>
      <c r="I422" s="4"/>
      <c r="J422" s="4"/>
    </row>
    <row r="423" spans="4:10" x14ac:dyDescent="0.25">
      <c r="D423" s="4"/>
      <c r="E423" s="4"/>
      <c r="F423" s="4"/>
      <c r="G423" s="4"/>
      <c r="H423" s="4"/>
      <c r="I423" s="4"/>
      <c r="J423" s="4"/>
    </row>
    <row r="424" spans="4:10" x14ac:dyDescent="0.25">
      <c r="D424" s="4"/>
      <c r="E424" s="4"/>
      <c r="F424" s="4"/>
      <c r="G424" s="4"/>
      <c r="H424" s="4"/>
      <c r="I424" s="4"/>
      <c r="J424" s="4"/>
    </row>
    <row r="425" spans="4:10" x14ac:dyDescent="0.25">
      <c r="D425" s="4"/>
      <c r="E425" s="4"/>
      <c r="F425" s="4"/>
      <c r="G425" s="4"/>
      <c r="H425" s="4"/>
      <c r="I425" s="4"/>
      <c r="J425" s="4"/>
    </row>
    <row r="426" spans="4:10" x14ac:dyDescent="0.25">
      <c r="D426" s="4"/>
      <c r="E426" s="4"/>
      <c r="F426" s="4"/>
      <c r="G426" s="4"/>
      <c r="H426" s="4"/>
      <c r="I426" s="4"/>
      <c r="J426" s="4"/>
    </row>
    <row r="427" spans="4:10" x14ac:dyDescent="0.25">
      <c r="D427" s="4"/>
      <c r="E427" s="4"/>
      <c r="F427" s="4"/>
      <c r="G427" s="4"/>
      <c r="H427" s="4"/>
      <c r="I427" s="4"/>
      <c r="J427" s="4"/>
    </row>
    <row r="428" spans="4:10" x14ac:dyDescent="0.25">
      <c r="D428" s="4"/>
      <c r="E428" s="4"/>
      <c r="F428" s="4"/>
      <c r="G428" s="4"/>
      <c r="H428" s="4"/>
      <c r="I428" s="4"/>
      <c r="J428" s="4"/>
    </row>
    <row r="429" spans="4:10" x14ac:dyDescent="0.25">
      <c r="D429" s="4"/>
      <c r="E429" s="4"/>
      <c r="F429" s="4"/>
      <c r="G429" s="4"/>
      <c r="H429" s="4"/>
      <c r="I429" s="4"/>
      <c r="J429" s="4"/>
    </row>
    <row r="430" spans="4:10" x14ac:dyDescent="0.25">
      <c r="D430" s="4"/>
      <c r="E430" s="4"/>
      <c r="F430" s="4"/>
      <c r="G430" s="4"/>
      <c r="H430" s="4"/>
      <c r="I430" s="4"/>
      <c r="J430" s="4"/>
    </row>
    <row r="431" spans="4:10" x14ac:dyDescent="0.25">
      <c r="D431" s="4"/>
      <c r="E431" s="4"/>
      <c r="F431" s="4"/>
      <c r="G431" s="4"/>
      <c r="H431" s="4"/>
      <c r="I431" s="4"/>
      <c r="J431" s="4"/>
    </row>
    <row r="432" spans="4:10" x14ac:dyDescent="0.25">
      <c r="D432" s="4"/>
      <c r="E432" s="4"/>
      <c r="F432" s="4"/>
      <c r="G432" s="4"/>
      <c r="H432" s="4"/>
      <c r="I432" s="4"/>
      <c r="J432" s="4"/>
    </row>
    <row r="433" spans="4:10" x14ac:dyDescent="0.25">
      <c r="D433" s="4"/>
      <c r="E433" s="4"/>
      <c r="F433" s="4"/>
      <c r="G433" s="4"/>
      <c r="H433" s="4"/>
      <c r="I433" s="4"/>
      <c r="J433" s="4"/>
    </row>
    <row r="434" spans="4:10" x14ac:dyDescent="0.25">
      <c r="D434" s="4"/>
      <c r="E434" s="4"/>
      <c r="F434" s="4"/>
      <c r="G434" s="4"/>
      <c r="H434" s="4"/>
      <c r="I434" s="4"/>
      <c r="J434" s="4"/>
    </row>
    <row r="435" spans="4:10" x14ac:dyDescent="0.25">
      <c r="D435" s="4"/>
      <c r="E435" s="4"/>
      <c r="F435" s="4"/>
      <c r="G435" s="4"/>
      <c r="H435" s="4"/>
      <c r="I435" s="4"/>
      <c r="J435" s="4"/>
    </row>
    <row r="436" spans="4:10" x14ac:dyDescent="0.25">
      <c r="D436" s="4"/>
      <c r="E436" s="4"/>
      <c r="F436" s="4"/>
      <c r="G436" s="4"/>
      <c r="H436" s="4"/>
      <c r="I436" s="4"/>
      <c r="J436" s="4"/>
    </row>
    <row r="437" spans="4:10" x14ac:dyDescent="0.25">
      <c r="D437" s="4"/>
      <c r="E437" s="4"/>
      <c r="F437" s="4"/>
      <c r="G437" s="4"/>
      <c r="H437" s="4"/>
      <c r="I437" s="4"/>
      <c r="J437" s="4"/>
    </row>
    <row r="438" spans="4:10" x14ac:dyDescent="0.25">
      <c r="D438" s="4"/>
      <c r="E438" s="4"/>
      <c r="F438" s="4"/>
      <c r="G438" s="4"/>
      <c r="H438" s="4"/>
      <c r="I438" s="4"/>
      <c r="J438" s="4"/>
    </row>
    <row r="439" spans="4:10" x14ac:dyDescent="0.25">
      <c r="D439" s="4"/>
      <c r="E439" s="4"/>
      <c r="F439" s="4"/>
      <c r="G439" s="4"/>
      <c r="H439" s="4"/>
      <c r="I439" s="4"/>
      <c r="J439" s="4"/>
    </row>
    <row r="440" spans="4:10" x14ac:dyDescent="0.25">
      <c r="D440" s="4"/>
      <c r="E440" s="4"/>
      <c r="F440" s="4"/>
      <c r="G440" s="4"/>
      <c r="H440" s="4"/>
      <c r="I440" s="4"/>
      <c r="J440" s="4"/>
    </row>
    <row r="441" spans="4:10" x14ac:dyDescent="0.25">
      <c r="D441" s="4"/>
      <c r="E441" s="4"/>
      <c r="F441" s="4"/>
      <c r="G441" s="4"/>
      <c r="H441" s="4"/>
      <c r="I441" s="4"/>
      <c r="J441" s="4"/>
    </row>
    <row r="442" spans="4:10" x14ac:dyDescent="0.25">
      <c r="D442" s="4"/>
      <c r="E442" s="4"/>
      <c r="F442" s="4"/>
      <c r="G442" s="4"/>
      <c r="H442" s="4"/>
      <c r="I442" s="4"/>
      <c r="J442" s="4"/>
    </row>
    <row r="443" spans="4:10" x14ac:dyDescent="0.25">
      <c r="D443" s="4"/>
      <c r="E443" s="4"/>
      <c r="F443" s="4"/>
      <c r="G443" s="4"/>
      <c r="H443" s="4"/>
      <c r="I443" s="4"/>
      <c r="J443" s="4"/>
    </row>
    <row r="444" spans="4:10" x14ac:dyDescent="0.25">
      <c r="D444" s="4"/>
      <c r="E444" s="4"/>
      <c r="F444" s="4"/>
      <c r="G444" s="4"/>
      <c r="H444" s="4"/>
      <c r="I444" s="4"/>
      <c r="J444" s="4"/>
    </row>
    <row r="445" spans="4:10" x14ac:dyDescent="0.25">
      <c r="D445" s="4"/>
      <c r="E445" s="4"/>
      <c r="F445" s="4"/>
      <c r="G445" s="4"/>
      <c r="H445" s="4"/>
      <c r="I445" s="4"/>
      <c r="J445" s="4"/>
    </row>
    <row r="446" spans="4:10" x14ac:dyDescent="0.25">
      <c r="D446" s="4"/>
      <c r="E446" s="4"/>
      <c r="F446" s="4"/>
      <c r="G446" s="4"/>
      <c r="H446" s="4"/>
      <c r="I446" s="4"/>
      <c r="J446" s="4"/>
    </row>
    <row r="447" spans="4:10" x14ac:dyDescent="0.25">
      <c r="D447" s="4"/>
      <c r="E447" s="4"/>
      <c r="F447" s="4"/>
      <c r="G447" s="4"/>
      <c r="H447" s="4"/>
      <c r="I447" s="4"/>
      <c r="J447" s="4"/>
    </row>
    <row r="448" spans="4:10" x14ac:dyDescent="0.25">
      <c r="D448" s="4"/>
      <c r="E448" s="4"/>
      <c r="F448" s="4"/>
      <c r="G448" s="4"/>
      <c r="H448" s="4"/>
      <c r="I448" s="4"/>
      <c r="J448" s="4"/>
    </row>
    <row r="449" spans="4:10" x14ac:dyDescent="0.25">
      <c r="D449" s="4"/>
      <c r="E449" s="4"/>
      <c r="F449" s="4"/>
      <c r="G449" s="4"/>
      <c r="H449" s="4"/>
      <c r="I449" s="4"/>
      <c r="J449" s="4"/>
    </row>
    <row r="450" spans="4:10" x14ac:dyDescent="0.25">
      <c r="D450" s="4"/>
      <c r="E450" s="4"/>
      <c r="F450" s="4"/>
      <c r="G450" s="4"/>
      <c r="H450" s="4"/>
      <c r="I450" s="4"/>
      <c r="J450" s="4"/>
    </row>
    <row r="451" spans="4:10" x14ac:dyDescent="0.25">
      <c r="D451" s="4"/>
      <c r="E451" s="4"/>
      <c r="F451" s="4"/>
      <c r="G451" s="4"/>
      <c r="H451" s="4"/>
      <c r="I451" s="4"/>
      <c r="J451" s="4"/>
    </row>
    <row r="452" spans="4:10" x14ac:dyDescent="0.25">
      <c r="D452" s="4"/>
      <c r="E452" s="4"/>
      <c r="F452" s="4"/>
      <c r="G452" s="4"/>
      <c r="H452" s="4"/>
      <c r="I452" s="4"/>
      <c r="J452" s="4"/>
    </row>
    <row r="453" spans="4:10" x14ac:dyDescent="0.25">
      <c r="D453" s="4"/>
      <c r="E453" s="4"/>
      <c r="F453" s="4"/>
      <c r="G453" s="4"/>
      <c r="H453" s="4"/>
      <c r="I453" s="4"/>
      <c r="J453" s="4"/>
    </row>
    <row r="454" spans="4:10" x14ac:dyDescent="0.25">
      <c r="D454" s="4"/>
      <c r="E454" s="4"/>
      <c r="F454" s="4"/>
      <c r="G454" s="4"/>
      <c r="H454" s="4"/>
      <c r="I454" s="4"/>
      <c r="J454" s="4"/>
    </row>
    <row r="455" spans="4:10" x14ac:dyDescent="0.25">
      <c r="D455" s="4"/>
      <c r="E455" s="4"/>
      <c r="F455" s="4"/>
      <c r="G455" s="4"/>
      <c r="H455" s="4"/>
      <c r="I455" s="4"/>
      <c r="J455" s="4"/>
    </row>
    <row r="456" spans="4:10" x14ac:dyDescent="0.25">
      <c r="D456" s="4"/>
      <c r="E456" s="4"/>
      <c r="F456" s="4"/>
      <c r="G456" s="4"/>
      <c r="H456" s="4"/>
      <c r="I456" s="4"/>
      <c r="J456" s="4"/>
    </row>
    <row r="457" spans="4:10" x14ac:dyDescent="0.25">
      <c r="D457" s="4"/>
      <c r="E457" s="4"/>
      <c r="F457" s="4"/>
      <c r="G457" s="4"/>
      <c r="H457" s="4"/>
      <c r="I457" s="4"/>
      <c r="J457" s="4"/>
    </row>
    <row r="458" spans="4:10" x14ac:dyDescent="0.25">
      <c r="D458" s="4"/>
      <c r="E458" s="4"/>
      <c r="F458" s="4"/>
      <c r="G458" s="4"/>
      <c r="H458" s="4"/>
      <c r="I458" s="4"/>
      <c r="J458" s="4"/>
    </row>
    <row r="459" spans="4:10" x14ac:dyDescent="0.25">
      <c r="D459" s="4"/>
      <c r="E459" s="4"/>
      <c r="F459" s="4"/>
      <c r="G459" s="4"/>
      <c r="H459" s="4"/>
      <c r="I459" s="4"/>
      <c r="J459" s="4"/>
    </row>
    <row r="460" spans="4:10" x14ac:dyDescent="0.25">
      <c r="D460" s="4"/>
      <c r="E460" s="4"/>
      <c r="F460" s="4"/>
      <c r="G460" s="4"/>
      <c r="H460" s="4"/>
      <c r="I460" s="4"/>
      <c r="J460" s="4"/>
    </row>
    <row r="461" spans="4:10" x14ac:dyDescent="0.25">
      <c r="D461" s="4"/>
      <c r="E461" s="4"/>
      <c r="F461" s="4"/>
      <c r="G461" s="4"/>
      <c r="H461" s="4"/>
      <c r="I461" s="4"/>
      <c r="J461" s="4"/>
    </row>
    <row r="462" spans="4:10" x14ac:dyDescent="0.25">
      <c r="D462" s="4"/>
      <c r="E462" s="4"/>
      <c r="F462" s="4"/>
      <c r="G462" s="4"/>
      <c r="H462" s="4"/>
      <c r="I462" s="4"/>
      <c r="J462" s="4"/>
    </row>
    <row r="463" spans="4:10" x14ac:dyDescent="0.25">
      <c r="D463" s="4"/>
      <c r="E463" s="4"/>
      <c r="F463" s="4"/>
      <c r="G463" s="4"/>
      <c r="H463" s="4"/>
      <c r="I463" s="4"/>
      <c r="J463" s="4"/>
    </row>
    <row r="464" spans="4:10" x14ac:dyDescent="0.25">
      <c r="D464" s="4"/>
      <c r="E464" s="4"/>
      <c r="F464" s="4"/>
      <c r="G464" s="4"/>
      <c r="H464" s="4"/>
      <c r="I464" s="4"/>
      <c r="J464" s="4"/>
    </row>
    <row r="465" spans="4:10" x14ac:dyDescent="0.25">
      <c r="D465" s="4"/>
      <c r="E465" s="4"/>
      <c r="F465" s="4"/>
      <c r="G465" s="4"/>
      <c r="H465" s="4"/>
      <c r="I465" s="4"/>
      <c r="J465" s="4"/>
    </row>
    <row r="466" spans="4:10" x14ac:dyDescent="0.25">
      <c r="D466" s="4"/>
      <c r="E466" s="4"/>
      <c r="F466" s="4"/>
      <c r="G466" s="4"/>
      <c r="H466" s="4"/>
      <c r="I466" s="4"/>
      <c r="J466" s="4"/>
    </row>
    <row r="467" spans="4:10" x14ac:dyDescent="0.25">
      <c r="D467" s="4"/>
      <c r="E467" s="4"/>
      <c r="F467" s="4"/>
      <c r="G467" s="4"/>
      <c r="H467" s="4"/>
      <c r="I467" s="4"/>
      <c r="J467" s="4"/>
    </row>
    <row r="468" spans="4:10" x14ac:dyDescent="0.25">
      <c r="D468" s="4"/>
      <c r="E468" s="4"/>
      <c r="F468" s="4"/>
      <c r="G468" s="4"/>
      <c r="H468" s="4"/>
      <c r="I468" s="4"/>
      <c r="J468" s="4"/>
    </row>
    <row r="469" spans="4:10" x14ac:dyDescent="0.25">
      <c r="D469" s="4"/>
      <c r="E469" s="4"/>
      <c r="F469" s="4"/>
      <c r="G469" s="4"/>
      <c r="H469" s="4"/>
      <c r="I469" s="4"/>
      <c r="J469" s="4"/>
    </row>
    <row r="470" spans="4:10" x14ac:dyDescent="0.25">
      <c r="D470" s="4"/>
      <c r="E470" s="4"/>
      <c r="F470" s="4"/>
      <c r="G470" s="4"/>
      <c r="H470" s="4"/>
      <c r="I470" s="4"/>
      <c r="J470" s="4"/>
    </row>
    <row r="471" spans="4:10" x14ac:dyDescent="0.25">
      <c r="D471" s="4"/>
      <c r="E471" s="4"/>
      <c r="F471" s="4"/>
      <c r="G471" s="4"/>
      <c r="H471" s="4"/>
      <c r="I471" s="4"/>
      <c r="J471" s="4"/>
    </row>
    <row r="472" spans="4:10" x14ac:dyDescent="0.25">
      <c r="D472" s="4"/>
      <c r="E472" s="4"/>
      <c r="F472" s="4"/>
      <c r="G472" s="4"/>
      <c r="H472" s="4"/>
      <c r="I472" s="4"/>
      <c r="J472" s="4"/>
    </row>
    <row r="473" spans="4:10" x14ac:dyDescent="0.25">
      <c r="D473" s="4"/>
      <c r="E473" s="4"/>
      <c r="F473" s="4"/>
      <c r="G473" s="4"/>
      <c r="H473" s="4"/>
      <c r="I473" s="4"/>
      <c r="J473" s="4"/>
    </row>
    <row r="474" spans="4:10" x14ac:dyDescent="0.25">
      <c r="D474" s="4"/>
      <c r="E474" s="4"/>
      <c r="F474" s="4"/>
      <c r="G474" s="4"/>
      <c r="H474" s="4"/>
      <c r="I474" s="4"/>
      <c r="J474" s="4"/>
    </row>
    <row r="475" spans="4:10" x14ac:dyDescent="0.25">
      <c r="D475" s="4"/>
      <c r="E475" s="4"/>
      <c r="F475" s="4"/>
      <c r="G475" s="4"/>
      <c r="H475" s="4"/>
      <c r="I475" s="4"/>
      <c r="J475" s="4"/>
    </row>
    <row r="476" spans="4:10" x14ac:dyDescent="0.25">
      <c r="D476" s="4"/>
      <c r="E476" s="4"/>
      <c r="F476" s="4"/>
      <c r="G476" s="4"/>
      <c r="H476" s="4"/>
      <c r="I476" s="4"/>
      <c r="J476" s="4"/>
    </row>
    <row r="477" spans="4:10" x14ac:dyDescent="0.25">
      <c r="D477" s="4"/>
      <c r="E477" s="4"/>
      <c r="F477" s="4"/>
      <c r="G477" s="4"/>
      <c r="H477" s="4"/>
      <c r="I477" s="4"/>
      <c r="J477" s="4"/>
    </row>
    <row r="478" spans="4:10" x14ac:dyDescent="0.25">
      <c r="D478" s="4"/>
      <c r="E478" s="4"/>
      <c r="F478" s="4"/>
      <c r="G478" s="4"/>
      <c r="H478" s="4"/>
      <c r="I478" s="4"/>
      <c r="J478" s="4"/>
    </row>
    <row r="479" spans="4:10" x14ac:dyDescent="0.25">
      <c r="D479" s="4"/>
      <c r="E479" s="4"/>
      <c r="F479" s="4"/>
      <c r="G479" s="4"/>
      <c r="H479" s="4"/>
      <c r="I479" s="4"/>
      <c r="J479" s="4"/>
    </row>
    <row r="480" spans="4:10" x14ac:dyDescent="0.25">
      <c r="D480" s="4"/>
      <c r="E480" s="4"/>
      <c r="F480" s="4"/>
      <c r="G480" s="4"/>
      <c r="H480" s="4"/>
      <c r="I480" s="4"/>
      <c r="J480" s="4"/>
    </row>
    <row r="481" spans="4:10" x14ac:dyDescent="0.25">
      <c r="D481" s="4"/>
      <c r="E481" s="4"/>
      <c r="F481" s="4"/>
      <c r="G481" s="4"/>
      <c r="H481" s="4"/>
      <c r="I481" s="4"/>
      <c r="J481" s="4"/>
    </row>
    <row r="482" spans="4:10" x14ac:dyDescent="0.25">
      <c r="D482" s="4"/>
      <c r="E482" s="4"/>
      <c r="F482" s="4"/>
      <c r="G482" s="4"/>
      <c r="H482" s="4"/>
      <c r="I482" s="4"/>
      <c r="J482" s="4"/>
    </row>
    <row r="483" spans="4:10" x14ac:dyDescent="0.25">
      <c r="D483" s="4"/>
      <c r="E483" s="4"/>
      <c r="F483" s="4"/>
      <c r="G483" s="4"/>
      <c r="H483" s="4"/>
      <c r="I483" s="4"/>
      <c r="J483" s="4"/>
    </row>
    <row r="484" spans="4:10" x14ac:dyDescent="0.25">
      <c r="D484" s="4"/>
      <c r="E484" s="4"/>
      <c r="F484" s="4"/>
      <c r="G484" s="4"/>
      <c r="H484" s="4"/>
      <c r="I484" s="4"/>
      <c r="J484" s="4"/>
    </row>
    <row r="485" spans="4:10" x14ac:dyDescent="0.25">
      <c r="D485" s="4"/>
      <c r="E485" s="4"/>
      <c r="F485" s="4"/>
      <c r="G485" s="4"/>
      <c r="H485" s="4"/>
      <c r="I485" s="4"/>
      <c r="J485" s="4"/>
    </row>
    <row r="486" spans="4:10" x14ac:dyDescent="0.25">
      <c r="D486" s="4"/>
      <c r="E486" s="4"/>
      <c r="F486" s="4"/>
      <c r="G486" s="4"/>
      <c r="H486" s="4"/>
      <c r="I486" s="4"/>
      <c r="J486" s="4"/>
    </row>
    <row r="487" spans="4:10" x14ac:dyDescent="0.25">
      <c r="D487" s="4"/>
      <c r="E487" s="4"/>
      <c r="F487" s="4"/>
      <c r="G487" s="4"/>
      <c r="H487" s="4"/>
      <c r="I487" s="4"/>
      <c r="J487" s="4"/>
    </row>
    <row r="488" spans="4:10" x14ac:dyDescent="0.25">
      <c r="D488" s="4"/>
      <c r="E488" s="4"/>
      <c r="F488" s="4"/>
      <c r="G488" s="4"/>
      <c r="H488" s="4"/>
      <c r="I488" s="4"/>
      <c r="J488" s="4"/>
    </row>
    <row r="489" spans="4:10" x14ac:dyDescent="0.25">
      <c r="D489" s="4"/>
      <c r="E489" s="4"/>
      <c r="F489" s="4"/>
      <c r="G489" s="4"/>
      <c r="H489" s="4"/>
      <c r="I489" s="4"/>
      <c r="J489" s="4"/>
    </row>
    <row r="490" spans="4:10" x14ac:dyDescent="0.25">
      <c r="D490" s="4"/>
      <c r="E490" s="4"/>
      <c r="F490" s="4"/>
      <c r="G490" s="4"/>
      <c r="H490" s="4"/>
      <c r="I490" s="4"/>
      <c r="J490" s="4"/>
    </row>
    <row r="491" spans="4:10" x14ac:dyDescent="0.25">
      <c r="D491" s="4"/>
      <c r="E491" s="4"/>
      <c r="F491" s="4"/>
      <c r="G491" s="4"/>
      <c r="H491" s="4"/>
      <c r="I491" s="4"/>
      <c r="J491" s="4"/>
    </row>
    <row r="492" spans="4:10" x14ac:dyDescent="0.25">
      <c r="D492" s="4"/>
      <c r="E492" s="4"/>
      <c r="F492" s="4"/>
      <c r="G492" s="4"/>
      <c r="H492" s="4"/>
      <c r="I492" s="4"/>
      <c r="J492" s="4"/>
    </row>
    <row r="493" spans="4:10" x14ac:dyDescent="0.25">
      <c r="D493" s="4"/>
      <c r="E493" s="4"/>
      <c r="F493" s="4"/>
      <c r="G493" s="4"/>
      <c r="H493" s="4"/>
      <c r="I493" s="4"/>
      <c r="J493" s="4"/>
    </row>
    <row r="494" spans="4:10" x14ac:dyDescent="0.25">
      <c r="D494" s="4"/>
      <c r="E494" s="4"/>
      <c r="F494" s="4"/>
      <c r="G494" s="4"/>
      <c r="H494" s="4"/>
      <c r="I494" s="4"/>
      <c r="J494" s="4"/>
    </row>
    <row r="495" spans="4:10" x14ac:dyDescent="0.25">
      <c r="D495" s="4"/>
      <c r="E495" s="4"/>
      <c r="F495" s="4"/>
      <c r="G495" s="4"/>
      <c r="H495" s="4"/>
      <c r="I495" s="4"/>
      <c r="J495" s="4"/>
    </row>
    <row r="496" spans="4:10" x14ac:dyDescent="0.25">
      <c r="D496" s="4"/>
      <c r="E496" s="4"/>
      <c r="F496" s="4"/>
      <c r="G496" s="4"/>
      <c r="H496" s="4"/>
      <c r="I496" s="4"/>
      <c r="J496" s="4"/>
    </row>
    <row r="497" spans="4:10" x14ac:dyDescent="0.25">
      <c r="D497" s="4"/>
      <c r="E497" s="4"/>
      <c r="F497" s="4"/>
      <c r="G497" s="4"/>
      <c r="H497" s="4"/>
      <c r="I497" s="4"/>
      <c r="J497" s="4"/>
    </row>
    <row r="498" spans="4:10" x14ac:dyDescent="0.25">
      <c r="D498" s="4"/>
      <c r="E498" s="4"/>
      <c r="F498" s="4"/>
      <c r="G498" s="4"/>
      <c r="H498" s="4"/>
      <c r="I498" s="4"/>
      <c r="J498" s="4"/>
    </row>
    <row r="499" spans="4:10" x14ac:dyDescent="0.25">
      <c r="D499" s="4"/>
      <c r="E499" s="4"/>
      <c r="F499" s="4"/>
      <c r="G499" s="4"/>
      <c r="H499" s="4"/>
      <c r="I499" s="4"/>
      <c r="J499" s="4"/>
    </row>
    <row r="500" spans="4:10" x14ac:dyDescent="0.25">
      <c r="D500" s="4"/>
      <c r="E500" s="4"/>
      <c r="F500" s="4"/>
      <c r="G500" s="4"/>
      <c r="H500" s="4"/>
      <c r="I500" s="4"/>
      <c r="J500" s="4"/>
    </row>
    <row r="501" spans="4:10" x14ac:dyDescent="0.25">
      <c r="D501" s="4"/>
      <c r="E501" s="4"/>
      <c r="F501" s="4"/>
      <c r="G501" s="4"/>
      <c r="H501" s="4"/>
      <c r="I501" s="4"/>
      <c r="J501" s="4"/>
    </row>
    <row r="502" spans="4:10" x14ac:dyDescent="0.25">
      <c r="D502" s="4"/>
      <c r="E502" s="4"/>
      <c r="F502" s="4"/>
      <c r="G502" s="4"/>
      <c r="H502" s="4"/>
      <c r="I502" s="4"/>
      <c r="J502" s="4"/>
    </row>
    <row r="503" spans="4:10" x14ac:dyDescent="0.25">
      <c r="D503" s="4"/>
      <c r="E503" s="4"/>
      <c r="F503" s="4"/>
      <c r="G503" s="4"/>
      <c r="H503" s="4"/>
      <c r="I503" s="4"/>
      <c r="J503" s="4"/>
    </row>
    <row r="504" spans="4:10" x14ac:dyDescent="0.25">
      <c r="D504" s="4"/>
      <c r="E504" s="4"/>
      <c r="F504" s="4"/>
      <c r="G504" s="4"/>
      <c r="H504" s="4"/>
      <c r="I504" s="4"/>
      <c r="J504" s="4"/>
    </row>
    <row r="505" spans="4:10" x14ac:dyDescent="0.25">
      <c r="D505" s="4"/>
      <c r="E505" s="4"/>
      <c r="F505" s="4"/>
      <c r="G505" s="4"/>
      <c r="H505" s="4"/>
      <c r="I505" s="4"/>
      <c r="J505" s="4"/>
    </row>
    <row r="506" spans="4:10" x14ac:dyDescent="0.25">
      <c r="D506" s="4"/>
      <c r="E506" s="4"/>
      <c r="F506" s="4"/>
      <c r="G506" s="4"/>
      <c r="H506" s="4"/>
      <c r="I506" s="4"/>
      <c r="J506" s="4"/>
    </row>
    <row r="507" spans="4:10" x14ac:dyDescent="0.25">
      <c r="D507" s="4"/>
      <c r="E507" s="4"/>
      <c r="F507" s="4"/>
      <c r="G507" s="4"/>
      <c r="H507" s="4"/>
      <c r="I507" s="4"/>
      <c r="J507" s="4"/>
    </row>
    <row r="508" spans="4:10" x14ac:dyDescent="0.25">
      <c r="D508" s="4"/>
      <c r="E508" s="4"/>
      <c r="F508" s="4"/>
      <c r="G508" s="4"/>
      <c r="H508" s="4"/>
      <c r="I508" s="4"/>
      <c r="J508" s="4"/>
    </row>
    <row r="509" spans="4:10" x14ac:dyDescent="0.25">
      <c r="D509" s="4"/>
      <c r="E509" s="4"/>
      <c r="F509" s="4"/>
      <c r="G509" s="4"/>
      <c r="H509" s="4"/>
      <c r="I509" s="4"/>
      <c r="J509" s="4"/>
    </row>
    <row r="510" spans="4:10" x14ac:dyDescent="0.25">
      <c r="D510" s="4"/>
      <c r="E510" s="4"/>
      <c r="F510" s="4"/>
      <c r="G510" s="4"/>
      <c r="H510" s="4"/>
      <c r="I510" s="4"/>
      <c r="J510" s="4"/>
    </row>
    <row r="511" spans="4:10" x14ac:dyDescent="0.25">
      <c r="D511" s="4"/>
      <c r="E511" s="4"/>
      <c r="F511" s="4"/>
      <c r="G511" s="4"/>
      <c r="H511" s="4"/>
      <c r="I511" s="4"/>
      <c r="J511" s="4"/>
    </row>
    <row r="512" spans="4:10" x14ac:dyDescent="0.25">
      <c r="D512" s="4"/>
      <c r="E512" s="4"/>
      <c r="F512" s="4"/>
      <c r="G512" s="4"/>
      <c r="H512" s="4"/>
      <c r="I512" s="4"/>
      <c r="J512" s="4"/>
    </row>
    <row r="513" spans="4:10" x14ac:dyDescent="0.25">
      <c r="D513" s="4"/>
      <c r="E513" s="4"/>
      <c r="F513" s="4"/>
      <c r="G513" s="4"/>
      <c r="H513" s="4"/>
      <c r="I513" s="4"/>
      <c r="J513" s="4"/>
    </row>
    <row r="514" spans="4:10" x14ac:dyDescent="0.25">
      <c r="D514" s="4"/>
      <c r="E514" s="4"/>
      <c r="F514" s="4"/>
      <c r="G514" s="4"/>
      <c r="H514" s="4"/>
      <c r="I514" s="4"/>
      <c r="J514" s="4"/>
    </row>
    <row r="515" spans="4:10" x14ac:dyDescent="0.25">
      <c r="D515" s="4"/>
      <c r="E515" s="4"/>
      <c r="F515" s="4"/>
      <c r="G515" s="4"/>
      <c r="H515" s="4"/>
      <c r="I515" s="4"/>
      <c r="J515" s="4"/>
    </row>
    <row r="516" spans="4:10" x14ac:dyDescent="0.25">
      <c r="D516" s="4"/>
      <c r="E516" s="4"/>
      <c r="F516" s="4"/>
      <c r="G516" s="4"/>
      <c r="H516" s="4"/>
      <c r="I516" s="4"/>
      <c r="J516" s="4"/>
    </row>
    <row r="517" spans="4:10" x14ac:dyDescent="0.25">
      <c r="D517" s="4"/>
      <c r="E517" s="4"/>
      <c r="F517" s="4"/>
      <c r="G517" s="4"/>
      <c r="H517" s="4"/>
      <c r="I517" s="4"/>
      <c r="J517" s="4"/>
    </row>
    <row r="518" spans="4:10" x14ac:dyDescent="0.25">
      <c r="D518" s="4"/>
      <c r="E518" s="4"/>
      <c r="F518" s="4"/>
      <c r="G518" s="4"/>
      <c r="H518" s="4"/>
      <c r="I518" s="4"/>
      <c r="J518" s="4"/>
    </row>
    <row r="519" spans="4:10" x14ac:dyDescent="0.25">
      <c r="D519" s="4"/>
      <c r="E519" s="4"/>
      <c r="F519" s="4"/>
      <c r="G519" s="4"/>
      <c r="H519" s="4"/>
      <c r="I519" s="4"/>
      <c r="J519" s="4"/>
    </row>
    <row r="520" spans="4:10" x14ac:dyDescent="0.25">
      <c r="D520" s="4"/>
      <c r="E520" s="4"/>
      <c r="F520" s="4"/>
      <c r="G520" s="4"/>
      <c r="H520" s="4"/>
      <c r="I520" s="4"/>
      <c r="J520" s="4"/>
    </row>
    <row r="521" spans="4:10" x14ac:dyDescent="0.25">
      <c r="D521" s="4"/>
      <c r="E521" s="4"/>
      <c r="F521" s="4"/>
      <c r="G521" s="4"/>
      <c r="H521" s="4"/>
      <c r="I521" s="4"/>
      <c r="J521" s="4"/>
    </row>
    <row r="522" spans="4:10" x14ac:dyDescent="0.25">
      <c r="D522" s="4"/>
      <c r="E522" s="4"/>
      <c r="F522" s="4"/>
      <c r="G522" s="4"/>
      <c r="H522" s="4"/>
      <c r="I522" s="4"/>
      <c r="J522" s="4"/>
    </row>
    <row r="523" spans="4:10" x14ac:dyDescent="0.25">
      <c r="D523" s="4"/>
      <c r="E523" s="4"/>
      <c r="F523" s="4"/>
      <c r="G523" s="4"/>
      <c r="H523" s="4"/>
      <c r="I523" s="4"/>
      <c r="J523" s="4"/>
    </row>
    <row r="524" spans="4:10" x14ac:dyDescent="0.25">
      <c r="D524" s="4"/>
      <c r="E524" s="4"/>
      <c r="F524" s="4"/>
      <c r="G524" s="4"/>
      <c r="H524" s="4"/>
      <c r="I524" s="4"/>
      <c r="J524" s="4"/>
    </row>
    <row r="525" spans="4:10" x14ac:dyDescent="0.25">
      <c r="D525" s="4"/>
      <c r="E525" s="4"/>
      <c r="F525" s="4"/>
      <c r="G525" s="4"/>
      <c r="H525" s="4"/>
      <c r="I525" s="4"/>
      <c r="J525" s="4"/>
    </row>
    <row r="526" spans="4:10" x14ac:dyDescent="0.25">
      <c r="D526" s="4"/>
      <c r="E526" s="4"/>
      <c r="F526" s="4"/>
      <c r="G526" s="4"/>
      <c r="H526" s="4"/>
      <c r="I526" s="4"/>
      <c r="J526" s="4"/>
    </row>
    <row r="527" spans="4:10" x14ac:dyDescent="0.25">
      <c r="D527" s="4"/>
      <c r="E527" s="4"/>
      <c r="F527" s="4"/>
      <c r="G527" s="4"/>
      <c r="H527" s="4"/>
      <c r="I527" s="4"/>
      <c r="J527" s="4"/>
    </row>
    <row r="528" spans="4:10" x14ac:dyDescent="0.25">
      <c r="D528" s="4"/>
      <c r="E528" s="4"/>
      <c r="F528" s="4"/>
      <c r="G528" s="4"/>
      <c r="H528" s="4"/>
      <c r="I528" s="4"/>
      <c r="J528" s="4"/>
    </row>
    <row r="529" spans="4:10" x14ac:dyDescent="0.25">
      <c r="D529" s="4"/>
      <c r="E529" s="4"/>
      <c r="F529" s="4"/>
      <c r="G529" s="4"/>
      <c r="H529" s="4"/>
      <c r="I529" s="4"/>
      <c r="J529" s="4"/>
    </row>
    <row r="530" spans="4:10" x14ac:dyDescent="0.25">
      <c r="D530" s="4"/>
      <c r="E530" s="4"/>
      <c r="F530" s="4"/>
      <c r="G530" s="4"/>
      <c r="H530" s="4"/>
      <c r="I530" s="4"/>
      <c r="J530" s="4"/>
    </row>
    <row r="531" spans="4:10" x14ac:dyDescent="0.25">
      <c r="D531" s="4"/>
      <c r="E531" s="4"/>
      <c r="F531" s="4"/>
      <c r="G531" s="4"/>
      <c r="H531" s="4"/>
      <c r="I531" s="4"/>
      <c r="J531" s="4"/>
    </row>
    <row r="532" spans="4:10" x14ac:dyDescent="0.25">
      <c r="D532" s="4"/>
      <c r="E532" s="4"/>
      <c r="F532" s="4"/>
      <c r="G532" s="4"/>
      <c r="H532" s="4"/>
      <c r="I532" s="4"/>
      <c r="J532" s="4"/>
    </row>
    <row r="533" spans="4:10" x14ac:dyDescent="0.25">
      <c r="D533" s="4"/>
      <c r="E533" s="4"/>
      <c r="F533" s="4"/>
      <c r="G533" s="4"/>
      <c r="H533" s="4"/>
      <c r="I533" s="4"/>
      <c r="J533" s="4"/>
    </row>
    <row r="534" spans="4:10" x14ac:dyDescent="0.25">
      <c r="D534" s="4"/>
      <c r="E534" s="4"/>
      <c r="F534" s="4"/>
      <c r="G534" s="4"/>
      <c r="H534" s="4"/>
      <c r="I534" s="4"/>
      <c r="J534" s="4"/>
    </row>
    <row r="535" spans="4:10" x14ac:dyDescent="0.25">
      <c r="D535" s="4"/>
      <c r="E535" s="4"/>
      <c r="F535" s="4"/>
      <c r="G535" s="4"/>
      <c r="H535" s="4"/>
      <c r="I535" s="4"/>
      <c r="J535" s="4"/>
    </row>
    <row r="536" spans="4:10" x14ac:dyDescent="0.25">
      <c r="D536" s="4"/>
      <c r="E536" s="4"/>
      <c r="F536" s="4"/>
      <c r="G536" s="4"/>
      <c r="H536" s="4"/>
      <c r="I536" s="4"/>
      <c r="J536" s="4"/>
    </row>
    <row r="537" spans="4:10" x14ac:dyDescent="0.25">
      <c r="D537" s="4"/>
      <c r="E537" s="4"/>
      <c r="F537" s="4"/>
      <c r="G537" s="4"/>
      <c r="H537" s="4"/>
      <c r="I537" s="4"/>
      <c r="J537" s="4"/>
    </row>
    <row r="538" spans="4:10" x14ac:dyDescent="0.25">
      <c r="D538" s="4"/>
      <c r="E538" s="4"/>
      <c r="F538" s="4"/>
      <c r="G538" s="4"/>
      <c r="H538" s="4"/>
      <c r="I538" s="4"/>
      <c r="J538" s="4"/>
    </row>
    <row r="539" spans="4:10" x14ac:dyDescent="0.25">
      <c r="D539" s="4"/>
      <c r="E539" s="4"/>
      <c r="F539" s="4"/>
      <c r="G539" s="4"/>
      <c r="H539" s="4"/>
      <c r="I539" s="4"/>
      <c r="J539" s="4"/>
    </row>
    <row r="540" spans="4:10" x14ac:dyDescent="0.25">
      <c r="D540" s="4"/>
      <c r="E540" s="4"/>
      <c r="F540" s="4"/>
      <c r="G540" s="4"/>
      <c r="H540" s="4"/>
      <c r="I540" s="4"/>
      <c r="J540" s="4"/>
    </row>
    <row r="541" spans="4:10" x14ac:dyDescent="0.25">
      <c r="D541" s="4"/>
      <c r="E541" s="4"/>
      <c r="F541" s="4"/>
      <c r="G541" s="4"/>
      <c r="H541" s="4"/>
      <c r="I541" s="4"/>
      <c r="J541" s="4"/>
    </row>
    <row r="542" spans="4:10" x14ac:dyDescent="0.25">
      <c r="D542" s="4"/>
      <c r="E542" s="4"/>
      <c r="F542" s="4"/>
      <c r="G542" s="4"/>
      <c r="H542" s="4"/>
      <c r="I542" s="4"/>
      <c r="J542" s="4"/>
    </row>
    <row r="543" spans="4:10" x14ac:dyDescent="0.25">
      <c r="D543" s="4"/>
      <c r="E543" s="4"/>
      <c r="F543" s="4"/>
      <c r="G543" s="4"/>
      <c r="H543" s="4"/>
      <c r="I543" s="4"/>
      <c r="J543" s="4"/>
    </row>
    <row r="544" spans="4:10" x14ac:dyDescent="0.25">
      <c r="D544" s="4"/>
      <c r="E544" s="4"/>
      <c r="F544" s="4"/>
      <c r="G544" s="4"/>
      <c r="H544" s="4"/>
      <c r="I544" s="4"/>
      <c r="J544" s="4"/>
    </row>
    <row r="545" spans="4:10" x14ac:dyDescent="0.25">
      <c r="D545" s="4"/>
      <c r="E545" s="4"/>
      <c r="F545" s="4"/>
      <c r="G545" s="4"/>
      <c r="H545" s="4"/>
      <c r="I545" s="4"/>
      <c r="J545" s="4"/>
    </row>
    <row r="546" spans="4:10" x14ac:dyDescent="0.25">
      <c r="D546" s="4"/>
      <c r="E546" s="4"/>
      <c r="F546" s="4"/>
      <c r="G546" s="4"/>
      <c r="H546" s="4"/>
      <c r="I546" s="4"/>
      <c r="J546" s="4"/>
    </row>
    <row r="547" spans="4:10" x14ac:dyDescent="0.25">
      <c r="D547" s="4"/>
      <c r="E547" s="4"/>
      <c r="F547" s="4"/>
      <c r="G547" s="4"/>
      <c r="H547" s="4"/>
      <c r="I547" s="4"/>
      <c r="J547" s="4"/>
    </row>
    <row r="548" spans="4:10" x14ac:dyDescent="0.25">
      <c r="D548" s="4"/>
      <c r="E548" s="4"/>
      <c r="F548" s="4"/>
      <c r="G548" s="4"/>
      <c r="H548" s="4"/>
      <c r="I548" s="4"/>
      <c r="J548" s="4"/>
    </row>
    <row r="549" spans="4:10" x14ac:dyDescent="0.25">
      <c r="D549" s="4"/>
      <c r="E549" s="4"/>
      <c r="F549" s="4"/>
      <c r="G549" s="4"/>
      <c r="H549" s="4"/>
      <c r="I549" s="4"/>
      <c r="J549" s="4"/>
    </row>
    <row r="550" spans="4:10" x14ac:dyDescent="0.25">
      <c r="D550" s="4"/>
      <c r="E550" s="4"/>
      <c r="F550" s="4"/>
      <c r="G550" s="4"/>
      <c r="H550" s="4"/>
      <c r="I550" s="4"/>
      <c r="J550" s="4"/>
    </row>
    <row r="551" spans="4:10" x14ac:dyDescent="0.25">
      <c r="D551" s="4"/>
      <c r="E551" s="4"/>
      <c r="F551" s="4"/>
      <c r="G551" s="4"/>
      <c r="H551" s="4"/>
      <c r="I551" s="4"/>
      <c r="J551" s="4"/>
    </row>
    <row r="552" spans="4:10" x14ac:dyDescent="0.25">
      <c r="D552" s="4"/>
      <c r="E552" s="4"/>
      <c r="F552" s="4"/>
      <c r="G552" s="4"/>
      <c r="H552" s="4"/>
      <c r="I552" s="4"/>
      <c r="J552" s="4"/>
    </row>
    <row r="553" spans="4:10" x14ac:dyDescent="0.25">
      <c r="D553" s="4"/>
      <c r="E553" s="4"/>
      <c r="F553" s="4"/>
      <c r="G553" s="4"/>
      <c r="H553" s="4"/>
      <c r="I553" s="4"/>
      <c r="J553" s="4"/>
    </row>
    <row r="554" spans="4:10" x14ac:dyDescent="0.25">
      <c r="D554" s="4"/>
      <c r="E554" s="4"/>
      <c r="F554" s="4"/>
      <c r="G554" s="4"/>
      <c r="H554" s="4"/>
      <c r="I554" s="4"/>
      <c r="J554" s="4"/>
    </row>
    <row r="555" spans="4:10" x14ac:dyDescent="0.25">
      <c r="D555" s="4"/>
      <c r="E555" s="4"/>
      <c r="F555" s="4"/>
      <c r="G555" s="4"/>
      <c r="H555" s="4"/>
      <c r="I555" s="4"/>
      <c r="J555" s="4"/>
    </row>
    <row r="556" spans="4:10" x14ac:dyDescent="0.25">
      <c r="D556" s="4"/>
      <c r="E556" s="4"/>
      <c r="F556" s="4"/>
      <c r="G556" s="4"/>
      <c r="H556" s="4"/>
      <c r="I556" s="4"/>
      <c r="J556" s="4"/>
    </row>
    <row r="557" spans="4:10" x14ac:dyDescent="0.25">
      <c r="D557" s="4"/>
      <c r="E557" s="4"/>
      <c r="F557" s="4"/>
      <c r="G557" s="4"/>
      <c r="H557" s="4"/>
      <c r="I557" s="4"/>
      <c r="J557" s="4"/>
    </row>
    <row r="558" spans="4:10" x14ac:dyDescent="0.25">
      <c r="D558" s="4"/>
      <c r="E558" s="4"/>
      <c r="F558" s="4"/>
      <c r="G558" s="4"/>
      <c r="H558" s="4"/>
      <c r="I558" s="4"/>
      <c r="J558" s="4"/>
    </row>
    <row r="559" spans="4:10" x14ac:dyDescent="0.25">
      <c r="D559" s="4"/>
      <c r="E559" s="4"/>
      <c r="F559" s="4"/>
      <c r="G559" s="4"/>
      <c r="H559" s="4"/>
      <c r="I559" s="4"/>
      <c r="J559" s="4"/>
    </row>
    <row r="560" spans="4:10" x14ac:dyDescent="0.25">
      <c r="D560" s="4"/>
      <c r="E560" s="4"/>
      <c r="F560" s="4"/>
      <c r="G560" s="4"/>
      <c r="H560" s="4"/>
      <c r="I560" s="4"/>
      <c r="J560" s="4"/>
    </row>
    <row r="561" spans="4:10" x14ac:dyDescent="0.25">
      <c r="D561" s="4"/>
      <c r="E561" s="4"/>
      <c r="F561" s="4"/>
      <c r="G561" s="4"/>
      <c r="H561" s="4"/>
      <c r="I561" s="4"/>
      <c r="J561" s="4"/>
    </row>
    <row r="562" spans="4:10" x14ac:dyDescent="0.25">
      <c r="D562" s="4"/>
      <c r="E562" s="4"/>
      <c r="F562" s="4"/>
      <c r="G562" s="4"/>
      <c r="H562" s="4"/>
      <c r="I562" s="4"/>
      <c r="J562" s="4"/>
    </row>
    <row r="563" spans="4:10" x14ac:dyDescent="0.25">
      <c r="D563" s="4"/>
      <c r="E563" s="4"/>
      <c r="F563" s="4"/>
      <c r="G563" s="4"/>
      <c r="H563" s="4"/>
      <c r="I563" s="4"/>
      <c r="J563" s="4"/>
    </row>
    <row r="564" spans="4:10" x14ac:dyDescent="0.25">
      <c r="D564" s="4"/>
      <c r="E564" s="4"/>
      <c r="F564" s="4"/>
      <c r="G564" s="4"/>
      <c r="H564" s="4"/>
      <c r="I564" s="4"/>
      <c r="J564" s="4"/>
    </row>
    <row r="565" spans="4:10" x14ac:dyDescent="0.25">
      <c r="D565" s="4"/>
      <c r="E565" s="4"/>
      <c r="F565" s="4"/>
      <c r="G565" s="4"/>
      <c r="H565" s="4"/>
      <c r="I565" s="4"/>
      <c r="J565" s="4"/>
    </row>
    <row r="566" spans="4:10" x14ac:dyDescent="0.25">
      <c r="D566" s="4"/>
      <c r="E566" s="4"/>
      <c r="F566" s="4"/>
      <c r="G566" s="4"/>
      <c r="H566" s="4"/>
      <c r="I566" s="4"/>
      <c r="J566" s="4"/>
    </row>
    <row r="567" spans="4:10" x14ac:dyDescent="0.25">
      <c r="D567" s="4"/>
      <c r="E567" s="4"/>
      <c r="F567" s="4"/>
      <c r="G567" s="4"/>
      <c r="H567" s="4"/>
      <c r="I567" s="4"/>
      <c r="J567" s="4"/>
    </row>
    <row r="568" spans="4:10" x14ac:dyDescent="0.25">
      <c r="D568" s="4"/>
      <c r="E568" s="4"/>
      <c r="F568" s="4"/>
      <c r="G568" s="4"/>
      <c r="H568" s="4"/>
      <c r="I568" s="4"/>
      <c r="J568" s="4"/>
    </row>
    <row r="569" spans="4:10" x14ac:dyDescent="0.25">
      <c r="D569" s="4"/>
      <c r="E569" s="4"/>
      <c r="F569" s="4"/>
      <c r="G569" s="4"/>
      <c r="H569" s="4"/>
      <c r="I569" s="4"/>
      <c r="J569" s="4"/>
    </row>
    <row r="570" spans="4:10" x14ac:dyDescent="0.25">
      <c r="D570" s="4"/>
      <c r="E570" s="4"/>
      <c r="F570" s="4"/>
      <c r="G570" s="4"/>
      <c r="H570" s="4"/>
      <c r="I570" s="4"/>
      <c r="J570" s="4"/>
    </row>
    <row r="571" spans="4:10" x14ac:dyDescent="0.25">
      <c r="D571" s="4"/>
      <c r="E571" s="4"/>
      <c r="F571" s="4"/>
      <c r="G571" s="4"/>
      <c r="H571" s="4"/>
      <c r="I571" s="4"/>
      <c r="J571" s="4"/>
    </row>
    <row r="572" spans="4:10" x14ac:dyDescent="0.25">
      <c r="D572" s="4"/>
      <c r="E572" s="4"/>
      <c r="F572" s="4"/>
      <c r="G572" s="4"/>
      <c r="H572" s="4"/>
      <c r="I572" s="4"/>
      <c r="J572" s="4"/>
    </row>
    <row r="573" spans="4:10" x14ac:dyDescent="0.25">
      <c r="D573" s="4"/>
      <c r="E573" s="4"/>
      <c r="F573" s="4"/>
      <c r="G573" s="4"/>
      <c r="H573" s="4"/>
      <c r="I573" s="4"/>
      <c r="J573" s="4"/>
    </row>
    <row r="574" spans="4:10" x14ac:dyDescent="0.25">
      <c r="D574" s="4"/>
      <c r="E574" s="4"/>
      <c r="F574" s="4"/>
      <c r="G574" s="4"/>
      <c r="H574" s="4"/>
      <c r="I574" s="4"/>
      <c r="J574" s="4"/>
    </row>
    <row r="575" spans="4:10" x14ac:dyDescent="0.25">
      <c r="D575" s="4"/>
      <c r="E575" s="4"/>
      <c r="F575" s="4"/>
      <c r="G575" s="4"/>
      <c r="H575" s="4"/>
      <c r="I575" s="4"/>
      <c r="J575" s="4"/>
    </row>
    <row r="576" spans="4:10" x14ac:dyDescent="0.25">
      <c r="D576" s="4"/>
      <c r="E576" s="4"/>
      <c r="F576" s="4"/>
      <c r="G576" s="4"/>
      <c r="H576" s="4"/>
      <c r="I576" s="4"/>
      <c r="J576" s="4"/>
    </row>
    <row r="577" spans="4:10" x14ac:dyDescent="0.25">
      <c r="D577" s="4"/>
      <c r="E577" s="4"/>
      <c r="F577" s="4"/>
      <c r="G577" s="4"/>
      <c r="H577" s="4"/>
      <c r="I577" s="4"/>
      <c r="J577" s="4"/>
    </row>
    <row r="578" spans="4:10" x14ac:dyDescent="0.25">
      <c r="D578" s="4"/>
      <c r="E578" s="4"/>
      <c r="F578" s="4"/>
      <c r="G578" s="4"/>
      <c r="H578" s="4"/>
      <c r="I578" s="4"/>
      <c r="J578" s="4"/>
    </row>
    <row r="579" spans="4:10" x14ac:dyDescent="0.25">
      <c r="D579" s="4"/>
      <c r="E579" s="4"/>
      <c r="F579" s="4"/>
      <c r="G579" s="4"/>
      <c r="H579" s="4"/>
      <c r="I579" s="4"/>
      <c r="J579" s="4"/>
    </row>
    <row r="580" spans="4:10" x14ac:dyDescent="0.25">
      <c r="D580" s="4"/>
      <c r="E580" s="4"/>
      <c r="F580" s="4"/>
      <c r="G580" s="4"/>
      <c r="H580" s="4"/>
      <c r="I580" s="4"/>
      <c r="J580" s="4"/>
    </row>
    <row r="581" spans="4:10" x14ac:dyDescent="0.25">
      <c r="D581" s="4"/>
      <c r="E581" s="4"/>
      <c r="F581" s="4"/>
      <c r="G581" s="4"/>
      <c r="H581" s="4"/>
      <c r="I581" s="4"/>
      <c r="J581" s="4"/>
    </row>
    <row r="582" spans="4:10" x14ac:dyDescent="0.25">
      <c r="D582" s="4"/>
      <c r="E582" s="4"/>
      <c r="F582" s="4"/>
      <c r="G582" s="4"/>
      <c r="H582" s="4"/>
      <c r="I582" s="4"/>
      <c r="J582" s="4"/>
    </row>
    <row r="583" spans="4:10" x14ac:dyDescent="0.25">
      <c r="D583" s="4"/>
      <c r="E583" s="4"/>
      <c r="F583" s="4"/>
      <c r="G583" s="4"/>
      <c r="H583" s="4"/>
      <c r="I583" s="4"/>
      <c r="J583" s="4"/>
    </row>
    <row r="584" spans="4:10" x14ac:dyDescent="0.25">
      <c r="D584" s="4"/>
      <c r="E584" s="4"/>
      <c r="F584" s="4"/>
      <c r="G584" s="4"/>
      <c r="H584" s="4"/>
      <c r="I584" s="4"/>
      <c r="J584" s="4"/>
    </row>
    <row r="585" spans="4:10" x14ac:dyDescent="0.25">
      <c r="D585" s="4"/>
      <c r="E585" s="4"/>
      <c r="F585" s="4"/>
      <c r="G585" s="4"/>
      <c r="H585" s="4"/>
      <c r="I585" s="4"/>
      <c r="J585" s="4"/>
    </row>
    <row r="586" spans="4:10" x14ac:dyDescent="0.25">
      <c r="D586" s="4"/>
      <c r="E586" s="4"/>
      <c r="F586" s="4"/>
      <c r="G586" s="4"/>
      <c r="H586" s="4"/>
      <c r="I586" s="4"/>
      <c r="J586" s="4"/>
    </row>
    <row r="587" spans="4:10" x14ac:dyDescent="0.25">
      <c r="D587" s="4"/>
      <c r="E587" s="4"/>
      <c r="F587" s="4"/>
      <c r="G587" s="4"/>
      <c r="H587" s="4"/>
      <c r="I587" s="4"/>
      <c r="J587" s="4"/>
    </row>
    <row r="588" spans="4:10" x14ac:dyDescent="0.25">
      <c r="D588" s="4"/>
      <c r="E588" s="4"/>
      <c r="F588" s="4"/>
      <c r="G588" s="4"/>
      <c r="H588" s="4"/>
      <c r="I588" s="4"/>
      <c r="J588" s="4"/>
    </row>
    <row r="589" spans="4:10" x14ac:dyDescent="0.25">
      <c r="D589" s="4"/>
      <c r="E589" s="4"/>
      <c r="F589" s="4"/>
      <c r="G589" s="4"/>
      <c r="H589" s="4"/>
      <c r="I589" s="4"/>
      <c r="J589" s="4"/>
    </row>
    <row r="590" spans="4:10" x14ac:dyDescent="0.25">
      <c r="D590" s="4"/>
      <c r="E590" s="4"/>
      <c r="F590" s="4"/>
      <c r="G590" s="4"/>
      <c r="H590" s="4"/>
      <c r="I590" s="4"/>
      <c r="J590" s="4"/>
    </row>
    <row r="591" spans="4:10" x14ac:dyDescent="0.25">
      <c r="D591" s="4"/>
      <c r="E591" s="4"/>
      <c r="F591" s="4"/>
      <c r="G591" s="4"/>
      <c r="H591" s="4"/>
      <c r="I591" s="4"/>
      <c r="J591" s="4"/>
    </row>
    <row r="592" spans="4:10" x14ac:dyDescent="0.25">
      <c r="D592" s="4"/>
      <c r="E592" s="4"/>
      <c r="F592" s="4"/>
      <c r="G592" s="4"/>
      <c r="H592" s="4"/>
      <c r="I592" s="4"/>
      <c r="J592" s="4"/>
    </row>
    <row r="593" spans="4:10" x14ac:dyDescent="0.25">
      <c r="D593" s="4"/>
      <c r="E593" s="4"/>
      <c r="F593" s="4"/>
      <c r="G593" s="4"/>
      <c r="H593" s="4"/>
      <c r="I593" s="4"/>
      <c r="J593" s="4"/>
    </row>
    <row r="594" spans="4:10" x14ac:dyDescent="0.25">
      <c r="D594" s="4"/>
      <c r="E594" s="4"/>
      <c r="F594" s="4"/>
      <c r="G594" s="4"/>
      <c r="H594" s="4"/>
      <c r="I594" s="4"/>
      <c r="J594" s="4"/>
    </row>
    <row r="595" spans="4:10" x14ac:dyDescent="0.25">
      <c r="D595" s="4"/>
      <c r="E595" s="4"/>
      <c r="F595" s="4"/>
      <c r="G595" s="4"/>
      <c r="H595" s="4"/>
      <c r="I595" s="4"/>
      <c r="J595" s="4"/>
    </row>
    <row r="596" spans="4:10" x14ac:dyDescent="0.25">
      <c r="D596" s="4"/>
      <c r="E596" s="4"/>
      <c r="F596" s="4"/>
      <c r="G596" s="4"/>
      <c r="H596" s="4"/>
      <c r="I596" s="4"/>
      <c r="J596" s="4"/>
    </row>
    <row r="597" spans="4:10" x14ac:dyDescent="0.25">
      <c r="D597" s="4"/>
      <c r="E597" s="4"/>
      <c r="F597" s="4"/>
      <c r="G597" s="4"/>
      <c r="H597" s="4"/>
      <c r="I597" s="4"/>
      <c r="J597" s="4"/>
    </row>
    <row r="598" spans="4:10" x14ac:dyDescent="0.25">
      <c r="D598" s="4"/>
      <c r="E598" s="4"/>
      <c r="F598" s="4"/>
      <c r="G598" s="4"/>
      <c r="H598" s="4"/>
      <c r="I598" s="4"/>
      <c r="J598" s="4"/>
    </row>
    <row r="599" spans="4:10" x14ac:dyDescent="0.25">
      <c r="D599" s="4"/>
      <c r="E599" s="4"/>
      <c r="F599" s="4"/>
      <c r="G599" s="4"/>
      <c r="H599" s="4"/>
      <c r="I599" s="4"/>
      <c r="J599" s="4"/>
    </row>
    <row r="600" spans="4:10" x14ac:dyDescent="0.25">
      <c r="D600" s="4"/>
      <c r="E600" s="4"/>
      <c r="F600" s="4"/>
      <c r="G600" s="4"/>
      <c r="H600" s="4"/>
      <c r="I600" s="4"/>
      <c r="J600" s="4"/>
    </row>
    <row r="601" spans="4:10" x14ac:dyDescent="0.25">
      <c r="D601" s="4"/>
      <c r="E601" s="4"/>
      <c r="F601" s="4"/>
      <c r="G601" s="4"/>
      <c r="H601" s="4"/>
      <c r="I601" s="4"/>
      <c r="J601" s="4"/>
    </row>
    <row r="602" spans="4:10" x14ac:dyDescent="0.25">
      <c r="D602" s="4"/>
      <c r="E602" s="4"/>
      <c r="F602" s="4"/>
      <c r="G602" s="4"/>
      <c r="H602" s="4"/>
      <c r="I602" s="4"/>
      <c r="J602" s="4"/>
    </row>
    <row r="603" spans="4:10" x14ac:dyDescent="0.25">
      <c r="D603" s="4"/>
      <c r="E603" s="4"/>
      <c r="F603" s="4"/>
      <c r="G603" s="4"/>
      <c r="H603" s="4"/>
      <c r="I603" s="4"/>
      <c r="J603" s="4"/>
    </row>
    <row r="604" spans="4:10" x14ac:dyDescent="0.25">
      <c r="D604" s="4"/>
      <c r="E604" s="4"/>
      <c r="F604" s="4"/>
      <c r="G604" s="4"/>
      <c r="H604" s="4"/>
      <c r="I604" s="4"/>
      <c r="J604" s="4"/>
    </row>
    <row r="605" spans="4:10" x14ac:dyDescent="0.25">
      <c r="D605" s="4"/>
      <c r="E605" s="4"/>
      <c r="F605" s="4"/>
      <c r="G605" s="4"/>
      <c r="H605" s="4"/>
      <c r="I605" s="4"/>
      <c r="J605" s="4"/>
    </row>
    <row r="606" spans="4:10" x14ac:dyDescent="0.25">
      <c r="D606" s="4"/>
      <c r="E606" s="4"/>
      <c r="F606" s="4"/>
      <c r="G606" s="4"/>
      <c r="H606" s="4"/>
      <c r="I606" s="4"/>
      <c r="J606" s="4"/>
    </row>
    <row r="607" spans="4:10" x14ac:dyDescent="0.25">
      <c r="D607" s="4"/>
      <c r="E607" s="4"/>
      <c r="F607" s="4"/>
      <c r="G607" s="4"/>
      <c r="H607" s="4"/>
      <c r="I607" s="4"/>
      <c r="J607" s="4"/>
    </row>
    <row r="608" spans="4:10" x14ac:dyDescent="0.25">
      <c r="D608" s="4"/>
      <c r="E608" s="4"/>
      <c r="F608" s="4"/>
      <c r="G608" s="4"/>
      <c r="H608" s="4"/>
      <c r="I608" s="4"/>
      <c r="J608" s="4"/>
    </row>
    <row r="609" spans="4:10" x14ac:dyDescent="0.25">
      <c r="D609" s="4"/>
      <c r="E609" s="4"/>
      <c r="F609" s="4"/>
      <c r="G609" s="4"/>
      <c r="H609" s="4"/>
      <c r="I609" s="4"/>
      <c r="J609" s="4"/>
    </row>
    <row r="610" spans="4:10" x14ac:dyDescent="0.25">
      <c r="D610" s="4"/>
      <c r="E610" s="4"/>
      <c r="F610" s="4"/>
      <c r="G610" s="4"/>
      <c r="H610" s="4"/>
      <c r="I610" s="4"/>
      <c r="J610" s="4"/>
    </row>
    <row r="611" spans="4:10" x14ac:dyDescent="0.25">
      <c r="D611" s="4"/>
      <c r="E611" s="4"/>
      <c r="F611" s="4"/>
      <c r="G611" s="4"/>
      <c r="H611" s="4"/>
      <c r="I611" s="4"/>
      <c r="J611" s="4"/>
    </row>
    <row r="612" spans="4:10" x14ac:dyDescent="0.25">
      <c r="D612" s="4"/>
      <c r="E612" s="4"/>
      <c r="F612" s="4"/>
      <c r="G612" s="4"/>
      <c r="H612" s="4"/>
      <c r="I612" s="4"/>
      <c r="J612" s="4"/>
    </row>
    <row r="613" spans="4:10" x14ac:dyDescent="0.25">
      <c r="D613" s="4"/>
      <c r="E613" s="4"/>
      <c r="F613" s="4"/>
      <c r="G613" s="4"/>
      <c r="H613" s="4"/>
      <c r="I613" s="4"/>
      <c r="J613" s="4"/>
    </row>
    <row r="614" spans="4:10" x14ac:dyDescent="0.25">
      <c r="D614" s="4"/>
      <c r="E614" s="4"/>
      <c r="F614" s="4"/>
      <c r="G614" s="4"/>
      <c r="H614" s="4"/>
      <c r="I614" s="4"/>
      <c r="J614" s="4"/>
    </row>
    <row r="615" spans="4:10" x14ac:dyDescent="0.25">
      <c r="D615" s="4"/>
      <c r="E615" s="4"/>
      <c r="F615" s="4"/>
      <c r="G615" s="4"/>
      <c r="H615" s="4"/>
      <c r="I615" s="4"/>
      <c r="J615" s="4"/>
    </row>
    <row r="616" spans="4:10" x14ac:dyDescent="0.25">
      <c r="D616" s="4"/>
      <c r="E616" s="4"/>
      <c r="F616" s="4"/>
      <c r="G616" s="4"/>
      <c r="H616" s="4"/>
      <c r="I616" s="4"/>
      <c r="J616" s="4"/>
    </row>
    <row r="617" spans="4:10" x14ac:dyDescent="0.25">
      <c r="D617" s="4"/>
      <c r="E617" s="4"/>
      <c r="F617" s="4"/>
      <c r="G617" s="4"/>
      <c r="H617" s="4"/>
      <c r="I617" s="4"/>
      <c r="J617" s="4"/>
    </row>
    <row r="618" spans="4:10" x14ac:dyDescent="0.25">
      <c r="D618" s="4"/>
      <c r="E618" s="4"/>
      <c r="F618" s="4"/>
      <c r="G618" s="4"/>
      <c r="H618" s="4"/>
      <c r="I618" s="4"/>
      <c r="J618" s="4"/>
    </row>
    <row r="619" spans="4:10" x14ac:dyDescent="0.25">
      <c r="D619" s="4"/>
      <c r="E619" s="4"/>
      <c r="F619" s="4"/>
      <c r="G619" s="4"/>
      <c r="H619" s="4"/>
      <c r="I619" s="4"/>
      <c r="J619" s="4"/>
    </row>
    <row r="620" spans="4:10" x14ac:dyDescent="0.25">
      <c r="D620" s="4"/>
      <c r="E620" s="4"/>
      <c r="F620" s="4"/>
      <c r="G620" s="4"/>
      <c r="H620" s="4"/>
      <c r="I620" s="4"/>
      <c r="J620" s="4"/>
    </row>
    <row r="621" spans="4:10" x14ac:dyDescent="0.25">
      <c r="D621" s="4"/>
      <c r="E621" s="4"/>
      <c r="F621" s="4"/>
      <c r="G621" s="4"/>
      <c r="H621" s="4"/>
      <c r="I621" s="4"/>
      <c r="J621" s="4"/>
    </row>
    <row r="622" spans="4:10" x14ac:dyDescent="0.25">
      <c r="D622" s="4"/>
      <c r="E622" s="4"/>
      <c r="F622" s="4"/>
      <c r="G622" s="4"/>
      <c r="H622" s="4"/>
      <c r="I622" s="4"/>
      <c r="J622" s="4"/>
    </row>
    <row r="623" spans="4:10" x14ac:dyDescent="0.25">
      <c r="D623" s="4"/>
      <c r="E623" s="4"/>
      <c r="F623" s="4"/>
      <c r="G623" s="4"/>
      <c r="H623" s="4"/>
      <c r="I623" s="4"/>
      <c r="J623" s="4"/>
    </row>
    <row r="624" spans="4:10" x14ac:dyDescent="0.25">
      <c r="D624" s="4"/>
      <c r="E624" s="4"/>
      <c r="F624" s="4"/>
      <c r="G624" s="4"/>
      <c r="H624" s="4"/>
      <c r="I624" s="4"/>
      <c r="J624" s="4"/>
    </row>
    <row r="625" spans="4:10" x14ac:dyDescent="0.25">
      <c r="D625" s="4"/>
      <c r="E625" s="4"/>
      <c r="F625" s="4"/>
      <c r="G625" s="4"/>
      <c r="H625" s="4"/>
      <c r="I625" s="4"/>
      <c r="J625" s="4"/>
    </row>
    <row r="626" spans="4:10" x14ac:dyDescent="0.25">
      <c r="D626" s="4"/>
      <c r="E626" s="4"/>
      <c r="F626" s="4"/>
      <c r="G626" s="4"/>
      <c r="H626" s="4"/>
      <c r="I626" s="4"/>
      <c r="J626" s="4"/>
    </row>
    <row r="627" spans="4:10" x14ac:dyDescent="0.25">
      <c r="D627" s="4"/>
      <c r="E627" s="4"/>
      <c r="F627" s="4"/>
      <c r="G627" s="4"/>
      <c r="H627" s="4"/>
      <c r="I627" s="4"/>
      <c r="J627" s="4"/>
    </row>
    <row r="628" spans="4:10" x14ac:dyDescent="0.25">
      <c r="D628" s="4"/>
      <c r="E628" s="4"/>
      <c r="F628" s="4"/>
      <c r="G628" s="4"/>
      <c r="H628" s="4"/>
      <c r="I628" s="4"/>
      <c r="J628" s="4"/>
    </row>
    <row r="629" spans="4:10" x14ac:dyDescent="0.25">
      <c r="D629" s="4"/>
      <c r="E629" s="4"/>
      <c r="F629" s="4"/>
      <c r="G629" s="4"/>
      <c r="H629" s="4"/>
      <c r="I629" s="4"/>
      <c r="J629" s="4"/>
    </row>
    <row r="630" spans="4:10" x14ac:dyDescent="0.25">
      <c r="D630" s="4"/>
      <c r="E630" s="4"/>
      <c r="F630" s="4"/>
      <c r="G630" s="4"/>
      <c r="H630" s="4"/>
      <c r="I630" s="4"/>
      <c r="J630" s="4"/>
    </row>
    <row r="631" spans="4:10" x14ac:dyDescent="0.25">
      <c r="D631" s="4"/>
      <c r="E631" s="4"/>
      <c r="F631" s="4"/>
      <c r="G631" s="4"/>
      <c r="H631" s="4"/>
      <c r="I631" s="4"/>
      <c r="J631" s="4"/>
    </row>
    <row r="632" spans="4:10" x14ac:dyDescent="0.25">
      <c r="D632" s="4"/>
      <c r="E632" s="4"/>
      <c r="F632" s="4"/>
      <c r="G632" s="4"/>
      <c r="H632" s="4"/>
      <c r="I632" s="4"/>
      <c r="J632" s="4"/>
    </row>
    <row r="633" spans="4:10" x14ac:dyDescent="0.25">
      <c r="D633" s="4"/>
      <c r="E633" s="4"/>
      <c r="F633" s="4"/>
      <c r="G633" s="4"/>
      <c r="H633" s="4"/>
      <c r="I633" s="4"/>
      <c r="J633" s="4"/>
    </row>
    <row r="634" spans="4:10" x14ac:dyDescent="0.25">
      <c r="D634" s="4"/>
      <c r="E634" s="4"/>
      <c r="F634" s="4"/>
      <c r="G634" s="4"/>
      <c r="H634" s="4"/>
      <c r="I634" s="4"/>
      <c r="J634" s="4"/>
    </row>
    <row r="635" spans="4:10" x14ac:dyDescent="0.25">
      <c r="D635" s="4"/>
      <c r="E635" s="4"/>
      <c r="F635" s="4"/>
      <c r="G635" s="4"/>
      <c r="H635" s="4"/>
      <c r="I635" s="4"/>
      <c r="J635" s="4"/>
    </row>
    <row r="636" spans="4:10" x14ac:dyDescent="0.25">
      <c r="D636" s="4"/>
      <c r="E636" s="4"/>
      <c r="F636" s="4"/>
      <c r="G636" s="4"/>
      <c r="H636" s="4"/>
      <c r="I636" s="4"/>
      <c r="J636" s="4"/>
    </row>
  </sheetData>
  <mergeCells count="11">
    <mergeCell ref="E4:J4"/>
    <mergeCell ref="B12:D12"/>
    <mergeCell ref="B4:B6"/>
    <mergeCell ref="C4:C6"/>
    <mergeCell ref="D4:D6"/>
    <mergeCell ref="B11:D11"/>
    <mergeCell ref="B3:J3"/>
    <mergeCell ref="B8:J8"/>
    <mergeCell ref="E5:F5"/>
    <mergeCell ref="G5:H5"/>
    <mergeCell ref="I5:J5"/>
  </mergeCells>
  <phoneticPr fontId="6" type="noConversion"/>
  <pageMargins left="0.78740157480314965" right="0.59055118110236227" top="0.59055118110236227" bottom="0.59055118110236227" header="0.51181102362204722" footer="0.51181102362204722"/>
  <pageSetup paperSize="9" orientation="landscape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M185"/>
  <sheetViews>
    <sheetView tabSelected="1" topLeftCell="A12" workbookViewId="0">
      <selection activeCell="E15" sqref="E15"/>
    </sheetView>
  </sheetViews>
  <sheetFormatPr defaultRowHeight="13.2" x14ac:dyDescent="0.25"/>
  <cols>
    <col min="1" max="1" width="0.6640625" customWidth="1"/>
    <col min="2" max="2" width="5.5546875" customWidth="1"/>
    <col min="3" max="3" width="31.6640625" customWidth="1"/>
    <col min="4" max="4" width="13.44140625" customWidth="1"/>
    <col min="5" max="5" width="11.33203125" style="5" customWidth="1"/>
    <col min="6" max="6" width="10.5546875" style="1" customWidth="1"/>
    <col min="7" max="8" width="10.33203125" style="1" customWidth="1"/>
    <col min="9" max="9" width="10.6640625" style="1" customWidth="1"/>
    <col min="10" max="10" width="9.6640625" style="1" customWidth="1"/>
    <col min="12" max="12" width="10.109375" customWidth="1"/>
    <col min="13" max="13" width="11" customWidth="1"/>
  </cols>
  <sheetData>
    <row r="1" spans="2:13" ht="4.5" customHeight="1" x14ac:dyDescent="0.25">
      <c r="B1" s="4"/>
      <c r="C1" s="4"/>
      <c r="D1" s="4"/>
      <c r="E1" s="4"/>
      <c r="F1" s="4"/>
      <c r="G1" s="4"/>
      <c r="H1" s="4"/>
      <c r="I1" s="4"/>
      <c r="J1" s="4"/>
    </row>
    <row r="2" spans="2:13" ht="7.5" customHeight="1" x14ac:dyDescent="0.25">
      <c r="B2" s="4"/>
      <c r="C2" s="4"/>
      <c r="D2" s="4"/>
      <c r="E2" s="4"/>
      <c r="F2" s="4"/>
      <c r="G2" s="4"/>
      <c r="H2" s="4"/>
      <c r="I2" s="4"/>
      <c r="J2" s="4"/>
    </row>
    <row r="3" spans="2:13" ht="9.75" customHeight="1" thickBot="1" x14ac:dyDescent="0.35">
      <c r="B3" s="194"/>
      <c r="C3" s="194"/>
      <c r="D3" s="194"/>
      <c r="E3" s="194"/>
      <c r="F3" s="194"/>
      <c r="G3" s="194"/>
      <c r="H3" s="194"/>
      <c r="I3" s="194"/>
      <c r="J3" s="194"/>
    </row>
    <row r="4" spans="2:13" ht="16.5" customHeight="1" thickBot="1" x14ac:dyDescent="0.3">
      <c r="B4" s="180" t="s">
        <v>0</v>
      </c>
      <c r="C4" s="181" t="s">
        <v>7</v>
      </c>
      <c r="D4" s="182" t="s">
        <v>101</v>
      </c>
      <c r="E4" s="180" t="s">
        <v>16</v>
      </c>
      <c r="F4" s="180"/>
      <c r="G4" s="180"/>
      <c r="H4" s="180"/>
      <c r="I4" s="180"/>
      <c r="J4" s="180"/>
    </row>
    <row r="5" spans="2:13" ht="24" customHeight="1" thickBot="1" x14ac:dyDescent="0.3">
      <c r="B5" s="180"/>
      <c r="C5" s="181"/>
      <c r="D5" s="182"/>
      <c r="E5" s="180">
        <v>2013</v>
      </c>
      <c r="F5" s="180"/>
      <c r="G5" s="180">
        <v>2014</v>
      </c>
      <c r="H5" s="180"/>
      <c r="I5" s="180">
        <v>2015</v>
      </c>
      <c r="J5" s="180"/>
    </row>
    <row r="6" spans="2:13" ht="23.25" customHeight="1" thickBot="1" x14ac:dyDescent="0.3">
      <c r="B6" s="180"/>
      <c r="C6" s="181"/>
      <c r="D6" s="182"/>
      <c r="E6" s="7" t="s">
        <v>56</v>
      </c>
      <c r="F6" s="7" t="s">
        <v>57</v>
      </c>
      <c r="G6" s="7" t="s">
        <v>56</v>
      </c>
      <c r="H6" s="7" t="s">
        <v>57</v>
      </c>
      <c r="I6" s="7" t="s">
        <v>56</v>
      </c>
      <c r="J6" s="7" t="s">
        <v>57</v>
      </c>
    </row>
    <row r="7" spans="2:13" ht="18" customHeight="1" thickBot="1" x14ac:dyDescent="0.3">
      <c r="B7" s="11">
        <v>1</v>
      </c>
      <c r="C7" s="11">
        <v>2</v>
      </c>
      <c r="D7" s="11">
        <v>3</v>
      </c>
      <c r="E7" s="11">
        <v>4</v>
      </c>
      <c r="F7" s="11">
        <v>5</v>
      </c>
      <c r="G7" s="11">
        <v>7</v>
      </c>
      <c r="H7" s="11">
        <v>8</v>
      </c>
      <c r="I7" s="11">
        <v>10</v>
      </c>
      <c r="J7" s="11">
        <v>11</v>
      </c>
    </row>
    <row r="8" spans="2:13" ht="21" customHeight="1" thickBot="1" x14ac:dyDescent="0.3">
      <c r="B8" s="189" t="s">
        <v>62</v>
      </c>
      <c r="C8" s="190"/>
      <c r="D8" s="190"/>
      <c r="E8" s="190"/>
      <c r="F8" s="190"/>
      <c r="G8" s="190"/>
      <c r="H8" s="190"/>
      <c r="I8" s="190"/>
      <c r="J8" s="191"/>
      <c r="L8" s="97"/>
    </row>
    <row r="9" spans="2:13" ht="43.5" customHeight="1" x14ac:dyDescent="0.25">
      <c r="B9" s="23" t="s">
        <v>67</v>
      </c>
      <c r="C9" s="33" t="s">
        <v>35</v>
      </c>
      <c r="D9" s="100" t="s">
        <v>88</v>
      </c>
      <c r="E9" s="144"/>
      <c r="F9" s="145"/>
      <c r="G9" s="146"/>
      <c r="H9" s="145"/>
      <c r="I9" s="146"/>
      <c r="J9" s="147"/>
    </row>
    <row r="10" spans="2:13" ht="118.5" customHeight="1" x14ac:dyDescent="0.25">
      <c r="B10" s="32" t="s">
        <v>68</v>
      </c>
      <c r="C10" s="26" t="s">
        <v>100</v>
      </c>
      <c r="D10" s="101" t="s">
        <v>90</v>
      </c>
      <c r="E10" s="148">
        <v>37.1</v>
      </c>
      <c r="F10" s="145"/>
      <c r="G10" s="146">
        <v>30</v>
      </c>
      <c r="H10" s="145"/>
      <c r="I10" s="146">
        <v>50</v>
      </c>
      <c r="J10" s="149"/>
      <c r="L10" s="77"/>
    </row>
    <row r="11" spans="2:13" ht="132" customHeight="1" x14ac:dyDescent="0.25">
      <c r="B11" s="32" t="s">
        <v>69</v>
      </c>
      <c r="C11" s="29" t="s">
        <v>36</v>
      </c>
      <c r="D11" s="99" t="s">
        <v>88</v>
      </c>
      <c r="E11" s="144"/>
      <c r="F11" s="145"/>
      <c r="G11" s="146"/>
      <c r="H11" s="145"/>
      <c r="I11" s="146"/>
      <c r="J11" s="149"/>
    </row>
    <row r="12" spans="2:13" ht="67.5" customHeight="1" x14ac:dyDescent="0.25">
      <c r="B12" s="32" t="s">
        <v>98</v>
      </c>
      <c r="C12" s="29" t="s">
        <v>75</v>
      </c>
      <c r="D12" s="64" t="s">
        <v>88</v>
      </c>
      <c r="E12" s="144"/>
      <c r="F12" s="145"/>
      <c r="G12" s="146"/>
      <c r="H12" s="145"/>
      <c r="I12" s="146"/>
      <c r="J12" s="149"/>
    </row>
    <row r="13" spans="2:13" ht="132.75" customHeight="1" thickBot="1" x14ac:dyDescent="0.3">
      <c r="B13" s="24" t="s">
        <v>99</v>
      </c>
      <c r="C13" s="34" t="s">
        <v>37</v>
      </c>
      <c r="D13" s="63" t="s">
        <v>91</v>
      </c>
      <c r="E13" s="150"/>
      <c r="F13" s="151"/>
      <c r="G13" s="152"/>
      <c r="H13" s="151"/>
      <c r="I13" s="152"/>
      <c r="J13" s="149"/>
      <c r="L13" s="2"/>
    </row>
    <row r="14" spans="2:13" ht="30" customHeight="1" x14ac:dyDescent="0.25">
      <c r="B14" s="211" t="s">
        <v>73</v>
      </c>
      <c r="C14" s="212"/>
      <c r="D14" s="213"/>
      <c r="E14" s="162">
        <f t="shared" ref="E14:J14" si="0">SUM(E9:E13)</f>
        <v>37.1</v>
      </c>
      <c r="F14" s="163">
        <f t="shared" si="0"/>
        <v>0</v>
      </c>
      <c r="G14" s="164">
        <f t="shared" si="0"/>
        <v>30</v>
      </c>
      <c r="H14" s="163">
        <f t="shared" si="0"/>
        <v>0</v>
      </c>
      <c r="I14" s="163">
        <f t="shared" si="0"/>
        <v>50</v>
      </c>
      <c r="J14" s="165">
        <f t="shared" si="0"/>
        <v>0</v>
      </c>
      <c r="L14" s="77"/>
    </row>
    <row r="15" spans="2:13" ht="30" customHeight="1" x14ac:dyDescent="0.25">
      <c r="B15" s="203" t="s">
        <v>63</v>
      </c>
      <c r="C15" s="203"/>
      <c r="D15" s="203"/>
      <c r="E15" s="166">
        <f>'1. Инфраструктура'!E35+'2. Маркетинг и продвижение ТР'!E19+'3. Развитие персп видов туризма'!E11+E14</f>
        <v>2800</v>
      </c>
      <c r="F15" s="167">
        <f>'1. Инфраструктура'!F35+'2. Маркетинг и продвижение ТР'!F19+'3. Развитие персп видов туризма'!F11+F14</f>
        <v>248</v>
      </c>
      <c r="G15" s="167">
        <f>'1. Инфраструктура'!G35+'2. Маркетинг и продвижение ТР'!G19+'3. Развитие персп видов туризма'!G11+G14</f>
        <v>3494.9</v>
      </c>
      <c r="H15" s="167">
        <v>0</v>
      </c>
      <c r="I15" s="167">
        <f>'1. Инфраструктура'!I35+'2. Маркетинг и продвижение ТР'!I19+'3. Развитие персп видов туризма'!I11+I14</f>
        <v>5214.1350000000002</v>
      </c>
      <c r="J15" s="167">
        <f>'1. Инфраструктура'!J35+'2. Маркетинг и продвижение ТР'!J19+'3. Развитие персп видов туризма'!J11+J14</f>
        <v>0</v>
      </c>
      <c r="K15" s="77"/>
      <c r="L15" s="77"/>
      <c r="M15" s="71"/>
    </row>
    <row r="16" spans="2:13" ht="18" customHeight="1" x14ac:dyDescent="0.25">
      <c r="B16" s="168"/>
      <c r="C16" s="169"/>
      <c r="D16" s="170"/>
      <c r="E16" s="171" t="s">
        <v>56</v>
      </c>
      <c r="F16" s="172" t="s">
        <v>57</v>
      </c>
      <c r="G16" s="172" t="s">
        <v>56</v>
      </c>
      <c r="H16" s="172" t="s">
        <v>77</v>
      </c>
      <c r="I16" s="172" t="s">
        <v>56</v>
      </c>
      <c r="J16" s="172" t="s">
        <v>77</v>
      </c>
      <c r="K16" s="77"/>
      <c r="L16" s="77"/>
      <c r="M16" s="71"/>
    </row>
    <row r="17" spans="2:13" ht="30" customHeight="1" x14ac:dyDescent="0.25">
      <c r="B17" s="203" t="s">
        <v>115</v>
      </c>
      <c r="C17" s="204"/>
      <c r="D17" s="204"/>
      <c r="E17" s="205">
        <f>E15+F15</f>
        <v>3048</v>
      </c>
      <c r="F17" s="206"/>
      <c r="G17" s="205">
        <f>G15+H15</f>
        <v>3494.9</v>
      </c>
      <c r="H17" s="206"/>
      <c r="I17" s="205">
        <f>I15+J15</f>
        <v>5214.1350000000002</v>
      </c>
      <c r="J17" s="206"/>
      <c r="K17" s="77"/>
      <c r="L17" s="77"/>
      <c r="M17" s="71"/>
    </row>
    <row r="18" spans="2:13" ht="30" customHeight="1" x14ac:dyDescent="0.25">
      <c r="B18" s="203" t="s">
        <v>116</v>
      </c>
      <c r="C18" s="204"/>
      <c r="D18" s="204"/>
      <c r="E18" s="205">
        <f>E17+G17+I17</f>
        <v>11757.035</v>
      </c>
      <c r="F18" s="206"/>
      <c r="G18" s="206"/>
      <c r="H18" s="206"/>
      <c r="I18" s="206"/>
      <c r="J18" s="206"/>
      <c r="K18" s="77"/>
      <c r="L18" s="77"/>
      <c r="M18" s="71"/>
    </row>
    <row r="19" spans="2:13" ht="23.25" customHeight="1" x14ac:dyDescent="0.25">
      <c r="B19" s="203" t="s">
        <v>117</v>
      </c>
      <c r="C19" s="204"/>
      <c r="D19" s="204"/>
      <c r="E19" s="205">
        <f>E15+G15+I15</f>
        <v>11509.035</v>
      </c>
      <c r="F19" s="207"/>
      <c r="G19" s="207"/>
      <c r="H19" s="208">
        <f>F15+H15+J15</f>
        <v>248</v>
      </c>
      <c r="I19" s="207"/>
      <c r="J19" s="207"/>
      <c r="K19" s="77"/>
      <c r="L19" s="153"/>
      <c r="M19" s="71"/>
    </row>
    <row r="20" spans="2:13" x14ac:dyDescent="0.25">
      <c r="B20" s="210"/>
      <c r="C20" s="210"/>
      <c r="D20" s="210"/>
      <c r="E20" s="206" t="s">
        <v>118</v>
      </c>
      <c r="F20" s="206"/>
      <c r="G20" s="206"/>
      <c r="H20" s="206" t="s">
        <v>119</v>
      </c>
      <c r="I20" s="206"/>
      <c r="J20" s="206"/>
    </row>
    <row r="21" spans="2:13" ht="31.5" customHeight="1" x14ac:dyDescent="0.25">
      <c r="B21" s="209" t="s">
        <v>78</v>
      </c>
      <c r="C21" s="209"/>
      <c r="D21" s="209"/>
      <c r="E21" s="209"/>
      <c r="F21" s="209"/>
      <c r="G21" s="209"/>
      <c r="H21" s="209"/>
      <c r="I21" s="209"/>
      <c r="J21" s="209"/>
    </row>
    <row r="22" spans="2:13" ht="16.5" customHeight="1" x14ac:dyDescent="0.25">
      <c r="B22" s="209"/>
      <c r="C22" s="209"/>
      <c r="D22" s="209"/>
      <c r="E22" s="209"/>
      <c r="F22" s="209"/>
      <c r="G22" s="209"/>
      <c r="H22" s="209"/>
      <c r="I22" s="209"/>
      <c r="J22" s="209"/>
    </row>
    <row r="23" spans="2:13" ht="20.25" customHeight="1" x14ac:dyDescent="0.25">
      <c r="E23" s="93"/>
      <c r="F23" s="4"/>
      <c r="G23" s="4"/>
      <c r="H23" s="114"/>
      <c r="I23" s="4"/>
      <c r="J23" s="4"/>
    </row>
    <row r="24" spans="2:13" ht="102" customHeight="1" x14ac:dyDescent="0.25">
      <c r="B24" s="202" t="s">
        <v>114</v>
      </c>
      <c r="C24" s="202"/>
      <c r="D24" s="202"/>
      <c r="E24" s="202"/>
      <c r="F24" s="202"/>
      <c r="G24" s="202"/>
      <c r="H24" s="202"/>
      <c r="I24" s="202"/>
      <c r="J24" s="202"/>
    </row>
    <row r="25" spans="2:13" x14ac:dyDescent="0.25">
      <c r="E25" s="4"/>
      <c r="F25" s="4"/>
      <c r="G25" s="4"/>
      <c r="H25" s="4"/>
      <c r="I25" s="47"/>
      <c r="J25" s="47"/>
    </row>
    <row r="26" spans="2:13" x14ac:dyDescent="0.25">
      <c r="E26" s="4"/>
      <c r="F26" s="4"/>
      <c r="G26" s="4"/>
      <c r="H26" s="4"/>
      <c r="I26" s="4"/>
      <c r="J26" s="4"/>
    </row>
    <row r="27" spans="2:13" x14ac:dyDescent="0.25">
      <c r="E27" s="4"/>
      <c r="F27" s="4"/>
      <c r="G27" s="4"/>
      <c r="H27" s="4"/>
      <c r="I27" s="4"/>
      <c r="J27" s="4"/>
    </row>
    <row r="28" spans="2:13" x14ac:dyDescent="0.25">
      <c r="E28" s="4"/>
      <c r="F28" s="4"/>
      <c r="G28" s="4"/>
      <c r="H28" s="4"/>
      <c r="I28" s="4"/>
      <c r="J28" s="4"/>
    </row>
    <row r="29" spans="2:13" x14ac:dyDescent="0.25">
      <c r="E29" s="4"/>
      <c r="F29" s="4"/>
      <c r="G29" s="4"/>
      <c r="H29" s="4"/>
      <c r="I29" s="4"/>
      <c r="J29" s="4"/>
    </row>
    <row r="30" spans="2:13" x14ac:dyDescent="0.25">
      <c r="E30" s="4"/>
      <c r="F30" s="4"/>
      <c r="G30" s="4"/>
      <c r="H30" s="4"/>
      <c r="I30" s="4"/>
      <c r="J30" s="4"/>
    </row>
    <row r="31" spans="2:13" x14ac:dyDescent="0.25">
      <c r="E31" s="4"/>
      <c r="F31" s="4"/>
      <c r="G31" s="4"/>
      <c r="H31" s="4"/>
      <c r="I31" s="4"/>
      <c r="J31" s="4"/>
    </row>
    <row r="32" spans="2:13" x14ac:dyDescent="0.25">
      <c r="E32" s="4"/>
      <c r="F32" s="4"/>
      <c r="G32" s="4"/>
      <c r="H32" s="4"/>
      <c r="I32" s="4"/>
      <c r="J32" s="4"/>
    </row>
    <row r="33" spans="4:12" x14ac:dyDescent="0.25">
      <c r="E33" s="4"/>
      <c r="F33" s="4"/>
      <c r="G33" s="4"/>
      <c r="H33" s="4"/>
      <c r="I33" s="4"/>
      <c r="J33" s="4"/>
    </row>
    <row r="34" spans="4:12" x14ac:dyDescent="0.25">
      <c r="E34" s="4"/>
      <c r="F34" s="4"/>
      <c r="G34" s="4"/>
      <c r="H34" s="4"/>
      <c r="I34" s="4"/>
      <c r="J34" s="4"/>
    </row>
    <row r="35" spans="4:12" x14ac:dyDescent="0.25">
      <c r="E35" s="4"/>
      <c r="F35" s="4"/>
      <c r="G35" s="4"/>
      <c r="H35" s="4"/>
      <c r="I35" s="4"/>
      <c r="J35" s="4"/>
    </row>
    <row r="36" spans="4:12" x14ac:dyDescent="0.25">
      <c r="E36" s="4"/>
      <c r="F36" s="4"/>
      <c r="G36" s="4"/>
      <c r="H36" s="4"/>
      <c r="I36" s="4"/>
      <c r="J36" s="4"/>
    </row>
    <row r="37" spans="4:12" x14ac:dyDescent="0.25">
      <c r="E37" s="4"/>
      <c r="F37" s="4"/>
      <c r="G37" s="4"/>
      <c r="H37" s="4"/>
      <c r="I37" s="4"/>
      <c r="J37" s="4"/>
    </row>
    <row r="38" spans="4:12" x14ac:dyDescent="0.25">
      <c r="E38" s="4"/>
      <c r="F38" s="4"/>
      <c r="G38" s="4"/>
      <c r="H38" s="4"/>
      <c r="I38" s="4"/>
      <c r="J38" s="4"/>
    </row>
    <row r="39" spans="4:12" x14ac:dyDescent="0.25">
      <c r="E39" s="4"/>
      <c r="F39" s="4"/>
      <c r="G39" s="4"/>
      <c r="H39" s="4"/>
      <c r="I39" s="4"/>
      <c r="J39" s="4"/>
    </row>
    <row r="40" spans="4:12" x14ac:dyDescent="0.25">
      <c r="E40" s="4"/>
      <c r="F40" s="4"/>
      <c r="G40" s="4"/>
      <c r="H40" s="4"/>
      <c r="I40" s="4"/>
      <c r="J40" s="4"/>
    </row>
    <row r="41" spans="4:12" x14ac:dyDescent="0.25">
      <c r="E41" s="4"/>
      <c r="F41" s="4"/>
      <c r="G41" s="4"/>
      <c r="H41" s="4"/>
      <c r="I41" s="4"/>
      <c r="J41" s="4"/>
    </row>
    <row r="42" spans="4:12" x14ac:dyDescent="0.25">
      <c r="E42" s="4"/>
      <c r="F42" s="4"/>
      <c r="G42" s="4"/>
      <c r="H42" s="4"/>
      <c r="I42" s="4"/>
      <c r="J42" s="4"/>
    </row>
    <row r="43" spans="4:12" x14ac:dyDescent="0.25">
      <c r="E43" s="4"/>
      <c r="F43" s="4"/>
      <c r="G43" s="4"/>
      <c r="H43" s="4"/>
      <c r="I43" s="4"/>
      <c r="J43" s="4"/>
    </row>
    <row r="44" spans="4:12" x14ac:dyDescent="0.25">
      <c r="E44" s="4"/>
      <c r="F44" s="4"/>
      <c r="G44" s="4"/>
      <c r="H44" s="4"/>
      <c r="I44" s="4"/>
      <c r="J44" s="4"/>
    </row>
    <row r="45" spans="4:12" x14ac:dyDescent="0.25">
      <c r="E45" s="4"/>
      <c r="F45" s="4"/>
      <c r="G45" s="4"/>
      <c r="H45" s="4"/>
      <c r="I45" s="4"/>
      <c r="J45" s="4"/>
    </row>
    <row r="46" spans="4:12" x14ac:dyDescent="0.25">
      <c r="E46" s="4"/>
      <c r="F46" s="4"/>
      <c r="G46" s="4"/>
      <c r="H46" s="4"/>
      <c r="I46" s="4"/>
      <c r="J46" s="4"/>
    </row>
    <row r="47" spans="4:12" x14ac:dyDescent="0.25">
      <c r="E47" s="4"/>
      <c r="F47" s="4"/>
      <c r="G47" s="4"/>
      <c r="H47" s="4"/>
      <c r="I47" s="4"/>
      <c r="J47" s="4"/>
    </row>
    <row r="48" spans="4:12" x14ac:dyDescent="0.25">
      <c r="D48" s="4"/>
      <c r="E48" s="4"/>
      <c r="F48" s="4"/>
      <c r="G48" s="4"/>
      <c r="H48" s="4"/>
      <c r="I48" s="4"/>
      <c r="J48" s="4"/>
      <c r="K48" s="4"/>
      <c r="L48" s="4"/>
    </row>
    <row r="49" spans="4:12" x14ac:dyDescent="0.25">
      <c r="D49" s="4"/>
      <c r="E49" s="4"/>
      <c r="F49" s="4"/>
      <c r="G49" s="4"/>
      <c r="H49" s="4"/>
      <c r="I49" s="4"/>
      <c r="J49" s="4"/>
      <c r="K49" s="4"/>
      <c r="L49" s="4"/>
    </row>
    <row r="50" spans="4:12" x14ac:dyDescent="0.25">
      <c r="D50" s="4"/>
      <c r="E50" s="4"/>
      <c r="F50" s="4"/>
      <c r="G50" s="4"/>
      <c r="H50" s="4"/>
      <c r="I50" s="4"/>
      <c r="J50" s="4"/>
      <c r="K50" s="4"/>
      <c r="L50" s="4"/>
    </row>
    <row r="51" spans="4:12" x14ac:dyDescent="0.25">
      <c r="D51" s="4"/>
      <c r="E51" s="4"/>
      <c r="F51" s="4"/>
      <c r="G51" s="4"/>
      <c r="H51" s="4"/>
      <c r="I51" s="4"/>
      <c r="J51" s="4"/>
      <c r="K51" s="4"/>
      <c r="L51" s="4"/>
    </row>
    <row r="52" spans="4:12" x14ac:dyDescent="0.25">
      <c r="D52" s="4"/>
      <c r="E52" s="4"/>
      <c r="F52" s="4"/>
      <c r="G52" s="4"/>
      <c r="H52" s="4"/>
      <c r="I52" s="4"/>
      <c r="J52" s="4"/>
      <c r="K52" s="4"/>
      <c r="L52" s="4"/>
    </row>
    <row r="53" spans="4:12" x14ac:dyDescent="0.25">
      <c r="D53" s="4"/>
      <c r="E53" s="4"/>
      <c r="F53" s="4"/>
      <c r="G53" s="4"/>
      <c r="H53" s="4"/>
      <c r="I53" s="4"/>
      <c r="J53" s="4"/>
      <c r="K53" s="4"/>
      <c r="L53" s="4"/>
    </row>
    <row r="54" spans="4:12" x14ac:dyDescent="0.25">
      <c r="D54" s="4"/>
      <c r="E54" s="4"/>
      <c r="F54" s="4"/>
      <c r="G54" s="4"/>
      <c r="H54" s="4"/>
      <c r="I54" s="4"/>
      <c r="J54" s="4"/>
      <c r="K54" s="4"/>
      <c r="L54" s="4"/>
    </row>
    <row r="55" spans="4:12" x14ac:dyDescent="0.25">
      <c r="D55" s="4"/>
      <c r="E55" s="4"/>
      <c r="F55" s="4"/>
      <c r="G55" s="4"/>
      <c r="H55" s="4"/>
      <c r="I55" s="4"/>
      <c r="J55" s="4"/>
      <c r="K55" s="4"/>
      <c r="L55" s="4"/>
    </row>
    <row r="56" spans="4:12" x14ac:dyDescent="0.25">
      <c r="D56" s="4"/>
      <c r="E56" s="4"/>
      <c r="F56" s="4"/>
      <c r="G56" s="4"/>
      <c r="H56" s="4"/>
      <c r="I56" s="4"/>
      <c r="J56" s="4"/>
      <c r="K56" s="4"/>
      <c r="L56" s="4"/>
    </row>
    <row r="57" spans="4:12" x14ac:dyDescent="0.25">
      <c r="D57" s="4"/>
      <c r="E57" s="4"/>
      <c r="F57" s="4"/>
      <c r="G57" s="4"/>
      <c r="H57" s="4"/>
      <c r="I57" s="4"/>
      <c r="J57" s="4"/>
      <c r="K57" s="4"/>
      <c r="L57" s="4"/>
    </row>
    <row r="58" spans="4:12" x14ac:dyDescent="0.25">
      <c r="D58" s="4"/>
      <c r="E58" s="4"/>
      <c r="F58" s="4"/>
      <c r="G58" s="4"/>
      <c r="H58" s="4"/>
      <c r="I58" s="4"/>
      <c r="J58" s="4"/>
      <c r="K58" s="4"/>
      <c r="L58" s="4"/>
    </row>
    <row r="59" spans="4:12" x14ac:dyDescent="0.25">
      <c r="D59" s="4"/>
      <c r="E59" s="4"/>
      <c r="F59" s="4"/>
      <c r="G59" s="4"/>
      <c r="H59" s="4"/>
      <c r="I59" s="4"/>
      <c r="J59" s="4"/>
      <c r="K59" s="4"/>
      <c r="L59" s="4"/>
    </row>
    <row r="60" spans="4:12" x14ac:dyDescent="0.25">
      <c r="D60" s="4"/>
      <c r="E60" s="4"/>
      <c r="F60" s="4"/>
      <c r="G60" s="4"/>
      <c r="H60" s="4"/>
      <c r="I60" s="4"/>
      <c r="J60" s="4"/>
      <c r="K60" s="4"/>
      <c r="L60" s="4"/>
    </row>
    <row r="61" spans="4:12" x14ac:dyDescent="0.25">
      <c r="D61" s="4"/>
      <c r="E61" s="4"/>
      <c r="F61" s="4"/>
      <c r="G61" s="4"/>
      <c r="H61" s="4"/>
      <c r="I61" s="4"/>
      <c r="J61" s="4"/>
      <c r="K61" s="4"/>
      <c r="L61" s="4"/>
    </row>
    <row r="62" spans="4:12" x14ac:dyDescent="0.25">
      <c r="D62" s="4"/>
      <c r="E62" s="4"/>
      <c r="F62" s="4"/>
      <c r="G62" s="4"/>
      <c r="H62" s="4"/>
      <c r="I62" s="4"/>
      <c r="J62" s="4"/>
      <c r="K62" s="4"/>
      <c r="L62" s="4"/>
    </row>
    <row r="63" spans="4:12" x14ac:dyDescent="0.25">
      <c r="D63" s="4"/>
      <c r="E63" s="4"/>
      <c r="F63" s="4"/>
      <c r="G63" s="4"/>
      <c r="H63" s="4"/>
      <c r="I63" s="4"/>
      <c r="J63" s="4"/>
      <c r="K63" s="4"/>
      <c r="L63" s="4"/>
    </row>
    <row r="64" spans="4:12" x14ac:dyDescent="0.25">
      <c r="D64" s="4"/>
      <c r="E64" s="4"/>
      <c r="F64" s="4"/>
      <c r="G64" s="4"/>
      <c r="H64" s="4"/>
      <c r="I64" s="4"/>
      <c r="J64" s="4"/>
      <c r="K64" s="4"/>
      <c r="L64" s="4"/>
    </row>
    <row r="65" spans="4:12" x14ac:dyDescent="0.25">
      <c r="D65" s="4"/>
      <c r="E65" s="4"/>
      <c r="F65" s="4"/>
      <c r="G65" s="4"/>
      <c r="H65" s="4"/>
      <c r="I65" s="4"/>
      <c r="J65" s="4"/>
      <c r="K65" s="4"/>
      <c r="L65" s="4"/>
    </row>
    <row r="66" spans="4:12" x14ac:dyDescent="0.25">
      <c r="D66" s="4"/>
      <c r="E66" s="4"/>
      <c r="F66" s="4"/>
      <c r="G66" s="4"/>
      <c r="H66" s="4"/>
      <c r="I66" s="4"/>
      <c r="J66" s="4"/>
      <c r="K66" s="4"/>
      <c r="L66" s="4"/>
    </row>
    <row r="67" spans="4:12" x14ac:dyDescent="0.25">
      <c r="D67" s="4"/>
      <c r="E67" s="4"/>
      <c r="F67" s="4"/>
      <c r="G67" s="4"/>
      <c r="H67" s="4"/>
      <c r="I67" s="4"/>
      <c r="J67" s="4"/>
      <c r="K67" s="4"/>
      <c r="L67" s="4"/>
    </row>
    <row r="68" spans="4:12" x14ac:dyDescent="0.25">
      <c r="D68" s="4"/>
      <c r="E68" s="4"/>
      <c r="F68" s="4"/>
      <c r="G68" s="4"/>
      <c r="H68" s="4"/>
      <c r="I68" s="4"/>
      <c r="J68" s="4"/>
      <c r="K68" s="4"/>
      <c r="L68" s="4"/>
    </row>
    <row r="69" spans="4:12" x14ac:dyDescent="0.25">
      <c r="D69" s="4"/>
      <c r="E69" s="4"/>
      <c r="F69" s="4"/>
      <c r="G69" s="4"/>
      <c r="H69" s="4"/>
      <c r="I69" s="4"/>
      <c r="J69" s="4"/>
      <c r="K69" s="4"/>
      <c r="L69" s="4"/>
    </row>
    <row r="70" spans="4:12" x14ac:dyDescent="0.25">
      <c r="D70" s="4"/>
      <c r="E70" s="4"/>
      <c r="F70" s="4"/>
      <c r="G70" s="4"/>
      <c r="H70" s="4"/>
      <c r="I70" s="4"/>
      <c r="J70" s="4"/>
      <c r="K70" s="4"/>
      <c r="L70" s="4"/>
    </row>
    <row r="71" spans="4:12" x14ac:dyDescent="0.25">
      <c r="D71" s="4"/>
      <c r="E71" s="4"/>
      <c r="F71" s="4"/>
      <c r="G71" s="4"/>
      <c r="H71" s="4"/>
      <c r="I71" s="4"/>
      <c r="J71" s="4"/>
      <c r="K71" s="4"/>
      <c r="L71" s="4"/>
    </row>
    <row r="72" spans="4:12" x14ac:dyDescent="0.25">
      <c r="D72" s="4"/>
      <c r="E72" s="4"/>
      <c r="F72" s="4"/>
      <c r="G72" s="4"/>
      <c r="H72" s="4"/>
      <c r="I72" s="4"/>
      <c r="J72" s="4"/>
      <c r="K72" s="4"/>
      <c r="L72" s="4"/>
    </row>
    <row r="73" spans="4:12" x14ac:dyDescent="0.25">
      <c r="D73" s="4"/>
      <c r="E73" s="4"/>
      <c r="F73" s="4"/>
      <c r="G73" s="4"/>
      <c r="H73" s="4"/>
      <c r="I73" s="4"/>
      <c r="J73" s="4"/>
      <c r="K73" s="4"/>
      <c r="L73" s="4"/>
    </row>
    <row r="74" spans="4:12" x14ac:dyDescent="0.25">
      <c r="D74" s="4"/>
      <c r="E74" s="4"/>
      <c r="F74" s="4"/>
      <c r="G74" s="4"/>
      <c r="H74" s="4"/>
      <c r="I74" s="4"/>
      <c r="J74" s="4"/>
      <c r="K74" s="4"/>
      <c r="L74" s="4"/>
    </row>
    <row r="75" spans="4:12" x14ac:dyDescent="0.25">
      <c r="D75" s="4"/>
      <c r="E75" s="4"/>
      <c r="F75" s="4"/>
      <c r="G75" s="4"/>
      <c r="H75" s="4"/>
      <c r="I75" s="4"/>
      <c r="J75" s="4"/>
      <c r="K75" s="4"/>
      <c r="L75" s="4"/>
    </row>
    <row r="76" spans="4:12" x14ac:dyDescent="0.25">
      <c r="D76" s="4"/>
      <c r="E76" s="4"/>
      <c r="F76" s="4"/>
      <c r="G76" s="4"/>
      <c r="H76" s="4"/>
      <c r="I76" s="4"/>
      <c r="J76" s="4"/>
      <c r="K76" s="4"/>
      <c r="L76" s="4"/>
    </row>
    <row r="77" spans="4:12" x14ac:dyDescent="0.25">
      <c r="D77" s="4"/>
      <c r="E77" s="4"/>
      <c r="F77" s="4"/>
      <c r="G77" s="4"/>
      <c r="H77" s="4"/>
      <c r="I77" s="4"/>
      <c r="J77" s="4"/>
      <c r="K77" s="4"/>
      <c r="L77" s="4"/>
    </row>
    <row r="78" spans="4:12" x14ac:dyDescent="0.25">
      <c r="D78" s="4"/>
      <c r="E78" s="4"/>
      <c r="F78" s="4"/>
      <c r="G78" s="4"/>
      <c r="H78" s="4"/>
      <c r="I78" s="4"/>
      <c r="J78" s="4"/>
      <c r="K78" s="4"/>
      <c r="L78" s="4"/>
    </row>
    <row r="79" spans="4:12" x14ac:dyDescent="0.25">
      <c r="D79" s="4"/>
      <c r="E79" s="4"/>
      <c r="F79" s="4"/>
      <c r="G79" s="4"/>
      <c r="H79" s="4"/>
      <c r="I79" s="4"/>
      <c r="J79" s="4"/>
      <c r="K79" s="4"/>
      <c r="L79" s="4"/>
    </row>
    <row r="80" spans="4:12" x14ac:dyDescent="0.25">
      <c r="D80" s="4"/>
      <c r="E80" s="4"/>
      <c r="F80" s="4"/>
      <c r="G80" s="4"/>
      <c r="H80" s="4"/>
      <c r="I80" s="4"/>
      <c r="J80" s="4"/>
      <c r="K80" s="4"/>
      <c r="L80" s="4"/>
    </row>
    <row r="81" spans="4:12" x14ac:dyDescent="0.25">
      <c r="D81" s="4"/>
      <c r="E81" s="4"/>
      <c r="F81" s="4"/>
      <c r="G81" s="4"/>
      <c r="H81" s="4"/>
      <c r="I81" s="4"/>
      <c r="J81" s="4"/>
      <c r="K81" s="4"/>
      <c r="L81" s="4"/>
    </row>
    <row r="82" spans="4:12" x14ac:dyDescent="0.25">
      <c r="D82" s="4"/>
      <c r="E82" s="4"/>
      <c r="F82" s="4"/>
      <c r="G82" s="4"/>
      <c r="H82" s="4"/>
      <c r="I82" s="4"/>
      <c r="J82" s="4"/>
      <c r="K82" s="4"/>
      <c r="L82" s="4"/>
    </row>
    <row r="83" spans="4:12" x14ac:dyDescent="0.25">
      <c r="D83" s="4"/>
      <c r="E83" s="4"/>
      <c r="F83" s="4"/>
      <c r="G83" s="4"/>
      <c r="H83" s="4"/>
      <c r="I83" s="4"/>
      <c r="J83" s="4"/>
      <c r="K83" s="4"/>
      <c r="L83" s="4"/>
    </row>
    <row r="84" spans="4:12" x14ac:dyDescent="0.25">
      <c r="D84" s="4"/>
      <c r="E84" s="4"/>
      <c r="F84" s="4"/>
      <c r="G84" s="4"/>
      <c r="H84" s="4"/>
      <c r="I84" s="4"/>
      <c r="J84" s="4"/>
      <c r="K84" s="4"/>
      <c r="L84" s="4"/>
    </row>
    <row r="85" spans="4:12" x14ac:dyDescent="0.25">
      <c r="D85" s="4"/>
      <c r="E85" s="4"/>
      <c r="F85" s="4"/>
      <c r="G85" s="4"/>
      <c r="H85" s="4"/>
      <c r="I85" s="4"/>
      <c r="J85" s="4"/>
      <c r="K85" s="4"/>
      <c r="L85" s="4"/>
    </row>
    <row r="86" spans="4:12" x14ac:dyDescent="0.25">
      <c r="D86" s="4"/>
      <c r="E86" s="4"/>
      <c r="F86" s="4"/>
      <c r="G86" s="4"/>
      <c r="H86" s="4"/>
      <c r="I86" s="4"/>
      <c r="J86" s="4"/>
      <c r="K86" s="4"/>
      <c r="L86" s="4"/>
    </row>
    <row r="87" spans="4:12" x14ac:dyDescent="0.25">
      <c r="D87" s="4"/>
      <c r="E87" s="4"/>
      <c r="F87" s="4"/>
      <c r="G87" s="4"/>
      <c r="H87" s="4"/>
      <c r="I87" s="4"/>
      <c r="J87" s="4"/>
      <c r="K87" s="4"/>
      <c r="L87" s="4"/>
    </row>
    <row r="88" spans="4:12" x14ac:dyDescent="0.25">
      <c r="D88" s="4"/>
      <c r="E88" s="4"/>
      <c r="F88" s="4"/>
      <c r="G88" s="4"/>
      <c r="H88" s="4"/>
      <c r="I88" s="4"/>
      <c r="J88" s="4"/>
      <c r="K88" s="4"/>
      <c r="L88" s="4"/>
    </row>
    <row r="89" spans="4:12" x14ac:dyDescent="0.25">
      <c r="D89" s="4"/>
      <c r="E89" s="4"/>
      <c r="F89" s="4"/>
      <c r="G89" s="4"/>
      <c r="H89" s="4"/>
      <c r="I89" s="4"/>
      <c r="J89" s="4"/>
      <c r="K89" s="4"/>
      <c r="L89" s="4"/>
    </row>
    <row r="90" spans="4:12" x14ac:dyDescent="0.25">
      <c r="D90" s="4"/>
      <c r="E90" s="4"/>
      <c r="F90" s="4"/>
      <c r="G90" s="4"/>
      <c r="H90" s="4"/>
      <c r="I90" s="4"/>
      <c r="J90" s="4"/>
      <c r="K90" s="4"/>
      <c r="L90" s="4"/>
    </row>
    <row r="91" spans="4:12" x14ac:dyDescent="0.25">
      <c r="D91" s="4"/>
      <c r="E91" s="4"/>
      <c r="F91" s="4"/>
      <c r="G91" s="4"/>
      <c r="H91" s="4"/>
      <c r="I91" s="4"/>
      <c r="J91" s="4"/>
      <c r="K91" s="4"/>
      <c r="L91" s="4"/>
    </row>
    <row r="92" spans="4:12" x14ac:dyDescent="0.25">
      <c r="D92" s="4"/>
      <c r="E92" s="4"/>
      <c r="F92" s="4"/>
      <c r="G92" s="4"/>
      <c r="H92" s="4"/>
      <c r="I92" s="4"/>
      <c r="J92" s="4"/>
      <c r="K92" s="4"/>
      <c r="L92" s="4"/>
    </row>
    <row r="93" spans="4:12" x14ac:dyDescent="0.25">
      <c r="D93" s="4"/>
      <c r="E93" s="4"/>
      <c r="F93" s="4"/>
      <c r="G93" s="4"/>
      <c r="H93" s="4"/>
      <c r="I93" s="4"/>
      <c r="J93" s="4"/>
      <c r="K93" s="4"/>
      <c r="L93" s="4"/>
    </row>
    <row r="94" spans="4:12" x14ac:dyDescent="0.25">
      <c r="D94" s="4"/>
      <c r="E94" s="4"/>
      <c r="F94" s="4"/>
      <c r="G94" s="4"/>
      <c r="H94" s="4"/>
      <c r="I94" s="4"/>
      <c r="J94" s="4"/>
      <c r="K94" s="4"/>
      <c r="L94" s="4"/>
    </row>
    <row r="95" spans="4:12" x14ac:dyDescent="0.25">
      <c r="D95" s="4"/>
      <c r="E95" s="4"/>
      <c r="F95" s="4"/>
      <c r="G95" s="4"/>
      <c r="H95" s="4"/>
      <c r="I95" s="4"/>
      <c r="J95" s="4"/>
      <c r="K95" s="4"/>
      <c r="L95" s="4"/>
    </row>
    <row r="96" spans="4:12" x14ac:dyDescent="0.25">
      <c r="D96" s="4"/>
      <c r="E96" s="4"/>
      <c r="F96" s="4"/>
      <c r="G96" s="4"/>
      <c r="H96" s="4"/>
      <c r="I96" s="4"/>
      <c r="J96" s="4"/>
      <c r="K96" s="4"/>
      <c r="L96" s="4"/>
    </row>
    <row r="97" spans="4:12" x14ac:dyDescent="0.25">
      <c r="D97" s="4"/>
      <c r="E97" s="4"/>
      <c r="F97" s="4"/>
      <c r="G97" s="4"/>
      <c r="H97" s="4"/>
      <c r="I97" s="4"/>
      <c r="J97" s="4"/>
      <c r="K97" s="4"/>
      <c r="L97" s="4"/>
    </row>
    <row r="98" spans="4:12" x14ac:dyDescent="0.25">
      <c r="D98" s="4"/>
      <c r="E98" s="4"/>
      <c r="F98" s="4"/>
      <c r="G98" s="4"/>
      <c r="H98" s="4"/>
      <c r="I98" s="4"/>
      <c r="J98" s="4"/>
      <c r="K98" s="4"/>
      <c r="L98" s="4"/>
    </row>
    <row r="99" spans="4:12" x14ac:dyDescent="0.25">
      <c r="D99" s="4"/>
      <c r="E99" s="4"/>
      <c r="F99" s="4"/>
      <c r="G99" s="4"/>
      <c r="H99" s="4"/>
      <c r="I99" s="4"/>
      <c r="J99" s="4"/>
      <c r="K99" s="4"/>
      <c r="L99" s="4"/>
    </row>
    <row r="100" spans="4:12" x14ac:dyDescent="0.25">
      <c r="D100" s="4"/>
      <c r="E100" s="4"/>
      <c r="F100" s="4"/>
      <c r="G100" s="4"/>
      <c r="H100" s="4"/>
      <c r="I100" s="4"/>
      <c r="J100" s="4"/>
      <c r="K100" s="4"/>
      <c r="L100" s="4"/>
    </row>
    <row r="101" spans="4:12" x14ac:dyDescent="0.25">
      <c r="D101" s="4"/>
      <c r="E101" s="4"/>
      <c r="F101" s="4"/>
      <c r="G101" s="4"/>
      <c r="H101" s="4"/>
      <c r="I101" s="4"/>
      <c r="J101" s="4"/>
      <c r="K101" s="4"/>
      <c r="L101" s="4"/>
    </row>
    <row r="102" spans="4:12" x14ac:dyDescent="0.25">
      <c r="D102" s="4"/>
      <c r="E102" s="4"/>
      <c r="F102" s="4"/>
      <c r="G102" s="4"/>
      <c r="H102" s="4"/>
      <c r="I102" s="4"/>
      <c r="J102" s="4"/>
      <c r="K102" s="4"/>
      <c r="L102" s="4"/>
    </row>
    <row r="103" spans="4:12" x14ac:dyDescent="0.25">
      <c r="D103" s="4"/>
      <c r="E103" s="4"/>
      <c r="F103" s="4"/>
      <c r="G103" s="4"/>
      <c r="H103" s="4"/>
      <c r="I103" s="4"/>
      <c r="J103" s="4"/>
      <c r="K103" s="4"/>
      <c r="L103" s="4"/>
    </row>
    <row r="104" spans="4:12" x14ac:dyDescent="0.25">
      <c r="D104" s="4"/>
      <c r="E104" s="4"/>
      <c r="F104" s="4"/>
      <c r="G104" s="4"/>
      <c r="H104" s="4"/>
      <c r="I104" s="4"/>
      <c r="J104" s="4"/>
      <c r="K104" s="4"/>
      <c r="L104" s="4"/>
    </row>
    <row r="105" spans="4:12" x14ac:dyDescent="0.25">
      <c r="D105" s="4"/>
      <c r="E105" s="4"/>
      <c r="F105" s="4"/>
      <c r="G105" s="4"/>
      <c r="H105" s="4"/>
      <c r="I105" s="4"/>
      <c r="J105" s="4"/>
      <c r="K105" s="4"/>
      <c r="L105" s="4"/>
    </row>
    <row r="106" spans="4:12" x14ac:dyDescent="0.25">
      <c r="D106" s="4"/>
      <c r="E106" s="4"/>
      <c r="F106" s="4"/>
      <c r="G106" s="4"/>
      <c r="H106" s="4"/>
      <c r="I106" s="4"/>
      <c r="J106" s="4"/>
      <c r="K106" s="4"/>
      <c r="L106" s="4"/>
    </row>
    <row r="107" spans="4:12" x14ac:dyDescent="0.25">
      <c r="D107" s="4"/>
      <c r="E107" s="4"/>
      <c r="F107" s="4"/>
      <c r="G107" s="4"/>
      <c r="H107" s="4"/>
      <c r="I107" s="4"/>
      <c r="J107" s="4"/>
      <c r="K107" s="4"/>
      <c r="L107" s="4"/>
    </row>
    <row r="108" spans="4:12" x14ac:dyDescent="0.25">
      <c r="D108" s="4"/>
      <c r="E108" s="4"/>
      <c r="F108" s="4"/>
      <c r="G108" s="4"/>
      <c r="H108" s="4"/>
      <c r="I108" s="4"/>
      <c r="J108" s="4"/>
      <c r="K108" s="4"/>
      <c r="L108" s="4"/>
    </row>
    <row r="109" spans="4:12" x14ac:dyDescent="0.25">
      <c r="D109" s="4"/>
      <c r="E109" s="4"/>
      <c r="F109" s="4"/>
      <c r="G109" s="4"/>
      <c r="H109" s="4"/>
      <c r="I109" s="4"/>
      <c r="J109" s="4"/>
      <c r="K109" s="4"/>
      <c r="L109" s="4"/>
    </row>
    <row r="110" spans="4:12" x14ac:dyDescent="0.25">
      <c r="D110" s="4"/>
      <c r="E110" s="4"/>
      <c r="F110" s="4"/>
      <c r="G110" s="4"/>
      <c r="H110" s="4"/>
      <c r="I110" s="4"/>
      <c r="J110" s="4"/>
      <c r="K110" s="4"/>
      <c r="L110" s="4"/>
    </row>
    <row r="111" spans="4:12" x14ac:dyDescent="0.25">
      <c r="D111" s="4"/>
      <c r="E111" s="4"/>
      <c r="F111" s="4"/>
      <c r="G111" s="4"/>
      <c r="H111" s="4"/>
      <c r="I111" s="4"/>
      <c r="J111" s="4"/>
      <c r="K111" s="4"/>
      <c r="L111" s="4"/>
    </row>
    <row r="112" spans="4:12" x14ac:dyDescent="0.25">
      <c r="D112" s="4"/>
      <c r="E112" s="4"/>
      <c r="F112" s="4"/>
      <c r="G112" s="4"/>
      <c r="H112" s="4"/>
      <c r="I112" s="4"/>
      <c r="J112" s="4"/>
      <c r="K112" s="4"/>
      <c r="L112" s="4"/>
    </row>
    <row r="113" spans="4:12" x14ac:dyDescent="0.25">
      <c r="D113" s="4"/>
      <c r="E113" s="4"/>
      <c r="F113" s="4"/>
      <c r="G113" s="4"/>
      <c r="H113" s="4"/>
      <c r="I113" s="4"/>
      <c r="J113" s="4"/>
      <c r="K113" s="4"/>
      <c r="L113" s="4"/>
    </row>
    <row r="114" spans="4:12" x14ac:dyDescent="0.25">
      <c r="D114" s="4"/>
      <c r="E114" s="4"/>
      <c r="F114" s="4"/>
      <c r="G114" s="4"/>
      <c r="H114" s="4"/>
      <c r="I114" s="4"/>
      <c r="J114" s="4"/>
      <c r="K114" s="4"/>
      <c r="L114" s="4"/>
    </row>
    <row r="115" spans="4:12" x14ac:dyDescent="0.25">
      <c r="D115" s="4"/>
      <c r="E115" s="4"/>
      <c r="F115" s="4"/>
      <c r="G115" s="4"/>
      <c r="H115" s="4"/>
      <c r="I115" s="4"/>
      <c r="J115" s="4"/>
      <c r="K115" s="4"/>
      <c r="L115" s="4"/>
    </row>
    <row r="116" spans="4:12" x14ac:dyDescent="0.25">
      <c r="D116" s="4"/>
      <c r="E116" s="4"/>
      <c r="F116" s="4"/>
      <c r="G116" s="4"/>
      <c r="H116" s="4"/>
      <c r="I116" s="4"/>
      <c r="J116" s="4"/>
      <c r="K116" s="4"/>
      <c r="L116" s="4"/>
    </row>
    <row r="117" spans="4:12" x14ac:dyDescent="0.25">
      <c r="D117" s="4"/>
      <c r="E117" s="4"/>
      <c r="F117" s="4"/>
      <c r="G117" s="4"/>
      <c r="H117" s="4"/>
      <c r="I117" s="4"/>
      <c r="J117" s="4"/>
      <c r="K117" s="4"/>
      <c r="L117" s="4"/>
    </row>
    <row r="118" spans="4:12" x14ac:dyDescent="0.25">
      <c r="D118" s="4"/>
      <c r="E118" s="4"/>
      <c r="F118" s="4"/>
      <c r="G118" s="4"/>
      <c r="H118" s="4"/>
      <c r="I118" s="4"/>
      <c r="J118" s="4"/>
      <c r="K118" s="4"/>
      <c r="L118" s="4"/>
    </row>
    <row r="119" spans="4:12" x14ac:dyDescent="0.25">
      <c r="D119" s="4"/>
      <c r="E119" s="4"/>
      <c r="F119" s="4"/>
      <c r="G119" s="4"/>
      <c r="H119" s="4"/>
      <c r="I119" s="4"/>
      <c r="J119" s="4"/>
      <c r="K119" s="4"/>
      <c r="L119" s="4"/>
    </row>
    <row r="120" spans="4:12" x14ac:dyDescent="0.25">
      <c r="D120" s="4"/>
      <c r="E120" s="4"/>
      <c r="F120" s="4"/>
      <c r="G120" s="4"/>
      <c r="H120" s="4"/>
      <c r="I120" s="4"/>
      <c r="J120" s="4"/>
      <c r="K120" s="4"/>
      <c r="L120" s="4"/>
    </row>
    <row r="121" spans="4:12" x14ac:dyDescent="0.25">
      <c r="D121" s="4"/>
      <c r="E121" s="4"/>
      <c r="F121" s="4"/>
      <c r="G121" s="4"/>
      <c r="H121" s="4"/>
      <c r="I121" s="4"/>
      <c r="J121" s="4"/>
      <c r="K121" s="4"/>
      <c r="L121" s="4"/>
    </row>
    <row r="122" spans="4:12" x14ac:dyDescent="0.25">
      <c r="D122" s="4"/>
      <c r="E122" s="4"/>
      <c r="F122" s="4"/>
      <c r="G122" s="4"/>
      <c r="H122" s="4"/>
      <c r="I122" s="4"/>
      <c r="J122" s="4"/>
      <c r="K122" s="4"/>
      <c r="L122" s="4"/>
    </row>
    <row r="123" spans="4:12" x14ac:dyDescent="0.25">
      <c r="D123" s="4"/>
      <c r="E123" s="4"/>
      <c r="F123" s="4"/>
      <c r="G123" s="4"/>
      <c r="H123" s="4"/>
      <c r="I123" s="4"/>
      <c r="J123" s="4"/>
      <c r="K123" s="4"/>
      <c r="L123" s="4"/>
    </row>
    <row r="124" spans="4:12" x14ac:dyDescent="0.25">
      <c r="D124" s="4"/>
      <c r="E124" s="4"/>
      <c r="F124" s="4"/>
      <c r="G124" s="4"/>
      <c r="H124" s="4"/>
      <c r="I124" s="4"/>
      <c r="J124" s="4"/>
      <c r="K124" s="4"/>
      <c r="L124" s="4"/>
    </row>
    <row r="125" spans="4:12" x14ac:dyDescent="0.25">
      <c r="D125" s="4"/>
      <c r="E125" s="4"/>
      <c r="F125" s="4"/>
      <c r="G125" s="4"/>
      <c r="H125" s="4"/>
      <c r="I125" s="4"/>
      <c r="J125" s="4"/>
      <c r="K125" s="4"/>
      <c r="L125" s="4"/>
    </row>
    <row r="126" spans="4:12" x14ac:dyDescent="0.25">
      <c r="D126" s="4"/>
      <c r="E126" s="4"/>
      <c r="F126" s="4"/>
      <c r="G126" s="4"/>
      <c r="H126" s="4"/>
      <c r="I126" s="4"/>
      <c r="J126" s="4"/>
      <c r="K126" s="4"/>
      <c r="L126" s="4"/>
    </row>
    <row r="127" spans="4:12" x14ac:dyDescent="0.25">
      <c r="D127" s="4"/>
      <c r="E127" s="4"/>
      <c r="F127" s="4"/>
      <c r="G127" s="4"/>
      <c r="H127" s="4"/>
      <c r="I127" s="4"/>
      <c r="J127" s="4"/>
      <c r="K127" s="4"/>
      <c r="L127" s="4"/>
    </row>
    <row r="128" spans="4:12" x14ac:dyDescent="0.25">
      <c r="D128" s="4"/>
      <c r="E128" s="4"/>
      <c r="F128" s="4"/>
      <c r="G128" s="4"/>
      <c r="H128" s="4"/>
      <c r="I128" s="4"/>
      <c r="J128" s="4"/>
      <c r="K128" s="4"/>
      <c r="L128" s="4"/>
    </row>
    <row r="129" spans="3:12" x14ac:dyDescent="0.25">
      <c r="D129" s="4"/>
      <c r="E129" s="4"/>
      <c r="F129" s="4"/>
      <c r="G129" s="4"/>
      <c r="H129" s="4"/>
      <c r="I129" s="4"/>
      <c r="J129" s="4"/>
      <c r="K129" s="4"/>
      <c r="L129" s="4"/>
    </row>
    <row r="130" spans="3:12" x14ac:dyDescent="0.25">
      <c r="D130" s="4"/>
      <c r="E130" s="4"/>
      <c r="F130" s="4"/>
      <c r="G130" s="4"/>
      <c r="H130" s="4"/>
      <c r="I130" s="4"/>
      <c r="J130" s="4"/>
      <c r="K130" s="4"/>
      <c r="L130" s="4"/>
    </row>
    <row r="131" spans="3:12" x14ac:dyDescent="0.25">
      <c r="D131" s="4"/>
      <c r="E131" s="4"/>
      <c r="F131" s="4"/>
      <c r="G131" s="4"/>
      <c r="H131" s="4"/>
      <c r="I131" s="4"/>
      <c r="J131" s="4"/>
      <c r="K131" s="4"/>
      <c r="L131" s="4"/>
    </row>
    <row r="132" spans="3:12" x14ac:dyDescent="0.25">
      <c r="D132" s="4"/>
      <c r="E132" s="4"/>
      <c r="F132" s="4"/>
      <c r="G132" s="4"/>
      <c r="H132" s="4"/>
      <c r="I132" s="4"/>
      <c r="J132" s="4"/>
      <c r="K132" s="4"/>
      <c r="L132" s="4"/>
    </row>
    <row r="133" spans="3:12" x14ac:dyDescent="0.25">
      <c r="D133" s="4"/>
      <c r="E133" s="4"/>
      <c r="F133" s="4"/>
      <c r="G133" s="4"/>
      <c r="H133" s="4"/>
      <c r="I133" s="4"/>
      <c r="J133" s="4"/>
      <c r="K133" s="4"/>
      <c r="L133" s="4"/>
    </row>
    <row r="134" spans="3:12" x14ac:dyDescent="0.25">
      <c r="D134" s="4"/>
      <c r="E134" s="4"/>
      <c r="F134" s="4"/>
      <c r="G134" s="4"/>
      <c r="H134" s="4"/>
      <c r="I134" s="4"/>
      <c r="J134" s="4"/>
      <c r="K134" s="4"/>
      <c r="L134" s="4"/>
    </row>
    <row r="135" spans="3:12" x14ac:dyDescent="0.25">
      <c r="D135" s="4"/>
      <c r="E135" s="4"/>
      <c r="F135" s="4"/>
      <c r="G135" s="4"/>
      <c r="H135" s="4"/>
      <c r="I135" s="4"/>
      <c r="J135" s="4"/>
      <c r="K135" s="4"/>
      <c r="L135" s="4"/>
    </row>
    <row r="136" spans="3:12" x14ac:dyDescent="0.25">
      <c r="D136" s="4"/>
      <c r="E136" s="4"/>
      <c r="F136" s="4"/>
      <c r="G136" s="4"/>
      <c r="H136" s="4"/>
      <c r="I136" s="4"/>
      <c r="J136" s="4"/>
      <c r="K136" s="4"/>
      <c r="L136" s="4"/>
    </row>
    <row r="137" spans="3:12" x14ac:dyDescent="0.25">
      <c r="D137" s="4"/>
      <c r="E137" s="4"/>
      <c r="F137" s="4"/>
      <c r="G137" s="4"/>
      <c r="H137" s="4"/>
      <c r="I137" s="4"/>
      <c r="J137" s="4"/>
      <c r="K137" s="4"/>
      <c r="L137" s="4"/>
    </row>
    <row r="138" spans="3:12" x14ac:dyDescent="0.25">
      <c r="D138" s="4"/>
      <c r="E138" s="4"/>
      <c r="F138" s="4"/>
      <c r="G138" s="4"/>
      <c r="H138" s="4"/>
      <c r="I138" s="4"/>
      <c r="J138" s="4"/>
      <c r="K138" s="4"/>
      <c r="L138" s="4"/>
    </row>
    <row r="139" spans="3:12" x14ac:dyDescent="0.25">
      <c r="D139" s="4"/>
      <c r="E139" s="4"/>
      <c r="F139" s="4"/>
      <c r="G139" s="4"/>
      <c r="H139" s="4"/>
      <c r="I139" s="4"/>
      <c r="J139" s="4"/>
      <c r="K139" s="4"/>
      <c r="L139" s="4"/>
    </row>
    <row r="140" spans="3:12" x14ac:dyDescent="0.25">
      <c r="D140" s="4"/>
      <c r="E140" s="4"/>
      <c r="F140" s="4"/>
      <c r="G140" s="4"/>
      <c r="H140" s="4"/>
      <c r="I140" s="4"/>
      <c r="J140" s="4"/>
      <c r="K140" s="4"/>
      <c r="L140" s="4"/>
    </row>
    <row r="141" spans="3:12" x14ac:dyDescent="0.25">
      <c r="D141" s="4"/>
      <c r="E141" s="4"/>
      <c r="F141" s="4"/>
      <c r="G141" s="4"/>
      <c r="H141" s="4"/>
      <c r="I141" s="4"/>
      <c r="J141" s="4"/>
      <c r="K141" s="4"/>
      <c r="L141" s="4"/>
    </row>
    <row r="142" spans="3:12" x14ac:dyDescent="0.25">
      <c r="D142" s="4"/>
      <c r="E142" s="4"/>
      <c r="F142" s="4"/>
      <c r="G142" s="4"/>
      <c r="H142" s="4"/>
      <c r="I142" s="4"/>
      <c r="J142" s="4"/>
      <c r="K142" s="4"/>
      <c r="L142" s="4"/>
    </row>
    <row r="143" spans="3:12" x14ac:dyDescent="0.25">
      <c r="D143" s="4"/>
      <c r="E143" s="4"/>
      <c r="F143" s="4"/>
      <c r="G143" s="4"/>
      <c r="H143" s="4"/>
      <c r="I143" s="4"/>
      <c r="J143" s="4"/>
      <c r="K143" s="4"/>
      <c r="L143" s="4"/>
    </row>
    <row r="144" spans="3:12" x14ac:dyDescent="0.25">
      <c r="C144" s="4"/>
      <c r="D144" s="4"/>
      <c r="E144" s="4"/>
      <c r="F144" s="4"/>
      <c r="G144" s="4"/>
      <c r="H144" s="4"/>
      <c r="I144" s="4"/>
      <c r="J144" s="4"/>
      <c r="K144" s="4"/>
      <c r="L144" s="4"/>
    </row>
    <row r="145" spans="3:12" x14ac:dyDescent="0.25">
      <c r="C145" s="4"/>
      <c r="D145" s="4"/>
      <c r="E145" s="4"/>
      <c r="F145" s="4"/>
      <c r="G145" s="4"/>
      <c r="H145" s="4"/>
      <c r="I145" s="4"/>
      <c r="J145" s="4"/>
      <c r="K145" s="4"/>
      <c r="L145" s="4"/>
    </row>
    <row r="146" spans="3:12" x14ac:dyDescent="0.25">
      <c r="C146" s="4"/>
      <c r="D146" s="4"/>
      <c r="E146" s="4"/>
      <c r="F146" s="4"/>
      <c r="G146" s="4"/>
      <c r="H146" s="4"/>
      <c r="I146" s="4"/>
      <c r="J146" s="4"/>
      <c r="K146" s="4"/>
      <c r="L146" s="4"/>
    </row>
    <row r="147" spans="3:12" x14ac:dyDescent="0.25">
      <c r="C147" s="4"/>
      <c r="D147" s="4"/>
      <c r="E147" s="4"/>
      <c r="F147" s="4"/>
      <c r="G147" s="4"/>
      <c r="H147" s="4"/>
      <c r="I147" s="4"/>
      <c r="J147" s="4"/>
      <c r="K147" s="4"/>
      <c r="L147" s="4"/>
    </row>
    <row r="148" spans="3:12" x14ac:dyDescent="0.25">
      <c r="C148" s="4"/>
      <c r="D148" s="4"/>
      <c r="E148" s="4"/>
      <c r="F148" s="4"/>
      <c r="G148" s="4"/>
      <c r="H148" s="4"/>
      <c r="I148" s="4"/>
      <c r="J148" s="4"/>
      <c r="K148" s="4"/>
      <c r="L148" s="4"/>
    </row>
    <row r="149" spans="3:12" x14ac:dyDescent="0.25">
      <c r="C149" s="4"/>
      <c r="D149" s="4"/>
      <c r="E149" s="4"/>
      <c r="F149" s="4"/>
      <c r="G149" s="4"/>
      <c r="H149" s="4"/>
      <c r="I149" s="4"/>
      <c r="J149" s="4"/>
      <c r="K149" s="4"/>
      <c r="L149" s="4"/>
    </row>
    <row r="150" spans="3:12" x14ac:dyDescent="0.25">
      <c r="C150" s="4"/>
      <c r="D150" s="4"/>
      <c r="E150" s="4"/>
      <c r="F150" s="4"/>
      <c r="G150" s="4"/>
      <c r="H150" s="4"/>
      <c r="I150" s="4"/>
      <c r="J150" s="4"/>
      <c r="K150" s="4"/>
      <c r="L150" s="4"/>
    </row>
    <row r="151" spans="3:12" x14ac:dyDescent="0.25">
      <c r="C151" s="4"/>
      <c r="D151" s="4"/>
      <c r="E151" s="4"/>
      <c r="F151" s="4"/>
      <c r="G151" s="4"/>
      <c r="H151" s="4"/>
      <c r="I151" s="4"/>
      <c r="J151" s="4"/>
      <c r="K151" s="4"/>
      <c r="L151" s="4"/>
    </row>
    <row r="152" spans="3:12" x14ac:dyDescent="0.25">
      <c r="C152" s="4"/>
      <c r="D152" s="4"/>
      <c r="E152" s="4"/>
      <c r="F152" s="4"/>
      <c r="G152" s="4"/>
      <c r="H152" s="4"/>
      <c r="I152" s="4"/>
      <c r="J152" s="4"/>
      <c r="K152" s="4"/>
      <c r="L152" s="4"/>
    </row>
    <row r="153" spans="3:12" x14ac:dyDescent="0.25">
      <c r="C153" s="4"/>
      <c r="D153" s="4"/>
      <c r="E153" s="4"/>
      <c r="F153" s="4"/>
      <c r="G153" s="4"/>
      <c r="H153" s="4"/>
      <c r="I153" s="4"/>
      <c r="J153" s="4"/>
      <c r="K153" s="4"/>
      <c r="L153" s="4"/>
    </row>
    <row r="154" spans="3:12" x14ac:dyDescent="0.25">
      <c r="C154" s="4"/>
      <c r="D154" s="4"/>
      <c r="E154" s="4"/>
      <c r="F154" s="4"/>
      <c r="G154" s="4"/>
      <c r="H154" s="4"/>
      <c r="I154" s="4"/>
      <c r="J154" s="4"/>
      <c r="K154" s="4"/>
      <c r="L154" s="4"/>
    </row>
    <row r="155" spans="3:12" x14ac:dyDescent="0.25">
      <c r="C155" s="4"/>
      <c r="D155" s="4"/>
      <c r="E155" s="4"/>
      <c r="F155" s="4"/>
      <c r="G155" s="4"/>
      <c r="H155" s="4"/>
      <c r="I155" s="4"/>
      <c r="J155" s="4"/>
      <c r="K155" s="4"/>
      <c r="L155" s="4"/>
    </row>
    <row r="156" spans="3:12" x14ac:dyDescent="0.25">
      <c r="C156" s="4"/>
      <c r="D156" s="4"/>
      <c r="E156" s="4"/>
      <c r="F156" s="4"/>
      <c r="G156" s="4"/>
      <c r="H156" s="4"/>
      <c r="I156" s="4"/>
      <c r="J156" s="4"/>
      <c r="K156" s="4"/>
      <c r="L156" s="4"/>
    </row>
    <row r="157" spans="3:12" x14ac:dyDescent="0.25">
      <c r="C157" s="4"/>
      <c r="D157" s="4"/>
      <c r="E157" s="4"/>
      <c r="F157" s="4"/>
      <c r="G157" s="4"/>
      <c r="H157" s="4"/>
      <c r="I157" s="4"/>
      <c r="J157" s="4"/>
      <c r="K157" s="4"/>
      <c r="L157" s="4"/>
    </row>
    <row r="158" spans="3:12" x14ac:dyDescent="0.25">
      <c r="C158" s="4"/>
      <c r="D158" s="4"/>
      <c r="E158" s="4"/>
      <c r="F158" s="4"/>
      <c r="G158" s="4"/>
      <c r="H158" s="4"/>
      <c r="I158" s="4"/>
      <c r="J158" s="4"/>
      <c r="K158" s="4"/>
      <c r="L158" s="4"/>
    </row>
    <row r="159" spans="3:12" x14ac:dyDescent="0.25">
      <c r="C159" s="4"/>
      <c r="D159" s="4"/>
      <c r="E159" s="4"/>
      <c r="F159" s="4"/>
      <c r="G159" s="4"/>
      <c r="H159" s="4"/>
      <c r="I159" s="4"/>
      <c r="J159" s="4"/>
      <c r="K159" s="4"/>
      <c r="L159" s="4"/>
    </row>
    <row r="160" spans="3:12" x14ac:dyDescent="0.25">
      <c r="C160" s="4"/>
      <c r="D160" s="4"/>
      <c r="E160" s="4"/>
      <c r="F160" s="4"/>
      <c r="G160" s="4"/>
      <c r="H160" s="4"/>
      <c r="I160" s="4"/>
      <c r="J160" s="4"/>
      <c r="K160" s="4"/>
      <c r="L160" s="4"/>
    </row>
    <row r="161" spans="3:12" x14ac:dyDescent="0.25">
      <c r="C161" s="4"/>
      <c r="D161" s="4"/>
      <c r="E161" s="4"/>
      <c r="F161" s="4"/>
      <c r="G161" s="4"/>
      <c r="H161" s="4"/>
      <c r="I161" s="4"/>
      <c r="J161" s="4"/>
      <c r="K161" s="4"/>
      <c r="L161" s="4"/>
    </row>
    <row r="162" spans="3:12" x14ac:dyDescent="0.25">
      <c r="C162" s="4"/>
      <c r="D162" s="4"/>
      <c r="E162" s="4"/>
      <c r="F162" s="4"/>
      <c r="G162" s="4"/>
      <c r="H162" s="4"/>
      <c r="I162" s="4"/>
      <c r="J162" s="4"/>
      <c r="K162" s="4"/>
      <c r="L162" s="4"/>
    </row>
    <row r="163" spans="3:12" x14ac:dyDescent="0.25">
      <c r="C163" s="4"/>
      <c r="D163" s="4"/>
      <c r="E163" s="4"/>
      <c r="F163" s="4"/>
      <c r="G163" s="4"/>
      <c r="H163" s="4"/>
      <c r="I163" s="4"/>
      <c r="J163" s="4"/>
      <c r="K163" s="4"/>
      <c r="L163" s="4"/>
    </row>
    <row r="164" spans="3:12" x14ac:dyDescent="0.25">
      <c r="C164" s="4"/>
      <c r="D164" s="4"/>
      <c r="E164" s="4"/>
      <c r="F164" s="4"/>
      <c r="G164" s="4"/>
      <c r="H164" s="4"/>
      <c r="I164" s="4"/>
      <c r="J164" s="4"/>
      <c r="K164" s="4"/>
      <c r="L164" s="4"/>
    </row>
    <row r="165" spans="3:12" x14ac:dyDescent="0.25">
      <c r="C165" s="4"/>
      <c r="D165" s="4"/>
      <c r="E165" s="4"/>
      <c r="F165" s="4"/>
      <c r="G165" s="4"/>
      <c r="H165" s="4"/>
      <c r="I165" s="4"/>
      <c r="J165" s="4"/>
      <c r="K165" s="4"/>
      <c r="L165" s="4"/>
    </row>
    <row r="166" spans="3:12" x14ac:dyDescent="0.25">
      <c r="C166" s="4"/>
      <c r="D166" s="4"/>
      <c r="E166" s="4"/>
      <c r="F166" s="4"/>
      <c r="G166" s="4"/>
      <c r="H166" s="4"/>
      <c r="I166" s="4"/>
      <c r="J166" s="4"/>
      <c r="K166" s="4"/>
      <c r="L166" s="4"/>
    </row>
    <row r="167" spans="3:12" x14ac:dyDescent="0.25">
      <c r="C167" s="4"/>
      <c r="D167" s="4"/>
      <c r="E167" s="4"/>
      <c r="F167" s="4"/>
      <c r="G167" s="4"/>
      <c r="H167" s="4"/>
      <c r="I167" s="4"/>
      <c r="J167" s="4"/>
      <c r="K167" s="4"/>
      <c r="L167" s="4"/>
    </row>
    <row r="168" spans="3:12" x14ac:dyDescent="0.25">
      <c r="C168" s="4"/>
      <c r="D168" s="4"/>
      <c r="E168" s="4"/>
      <c r="F168" s="4"/>
      <c r="G168" s="4"/>
      <c r="H168" s="4"/>
      <c r="I168" s="4"/>
      <c r="J168" s="4"/>
      <c r="K168" s="4"/>
      <c r="L168" s="4"/>
    </row>
    <row r="169" spans="3:12" x14ac:dyDescent="0.25">
      <c r="C169" s="4"/>
      <c r="D169" s="4"/>
      <c r="E169" s="4"/>
      <c r="F169" s="4"/>
      <c r="G169" s="4"/>
      <c r="H169" s="4"/>
      <c r="I169" s="4"/>
      <c r="J169" s="4"/>
      <c r="K169" s="4"/>
      <c r="L169" s="4"/>
    </row>
    <row r="170" spans="3:12" x14ac:dyDescent="0.25">
      <c r="C170" s="4"/>
      <c r="D170" s="4"/>
      <c r="E170" s="4"/>
      <c r="F170" s="4"/>
      <c r="G170" s="4"/>
      <c r="H170" s="4"/>
      <c r="I170" s="4"/>
      <c r="J170" s="4"/>
      <c r="K170" s="4"/>
      <c r="L170" s="4"/>
    </row>
    <row r="171" spans="3:12" x14ac:dyDescent="0.25">
      <c r="C171" s="4"/>
      <c r="D171" s="4"/>
      <c r="E171" s="4"/>
      <c r="F171" s="4"/>
      <c r="G171" s="4"/>
      <c r="H171" s="4"/>
      <c r="I171" s="4"/>
      <c r="J171" s="4"/>
      <c r="K171" s="4"/>
      <c r="L171" s="4"/>
    </row>
    <row r="172" spans="3:12" x14ac:dyDescent="0.25">
      <c r="C172" s="4"/>
      <c r="D172" s="4"/>
      <c r="E172" s="4"/>
      <c r="F172" s="4"/>
      <c r="G172" s="4"/>
      <c r="H172" s="4"/>
      <c r="I172" s="4"/>
      <c r="J172" s="4"/>
      <c r="K172" s="4"/>
      <c r="L172" s="4"/>
    </row>
    <row r="173" spans="3:12" x14ac:dyDescent="0.25">
      <c r="C173" s="4"/>
      <c r="D173" s="4"/>
      <c r="E173" s="4"/>
      <c r="F173" s="4"/>
      <c r="G173" s="4"/>
      <c r="H173" s="4"/>
      <c r="I173" s="4"/>
      <c r="J173" s="4"/>
      <c r="K173" s="4"/>
      <c r="L173" s="4"/>
    </row>
    <row r="174" spans="3:12" x14ac:dyDescent="0.25">
      <c r="C174" s="4"/>
      <c r="D174" s="4"/>
      <c r="E174" s="4"/>
      <c r="F174" s="4"/>
      <c r="G174" s="4"/>
      <c r="H174" s="4"/>
      <c r="I174" s="4"/>
      <c r="J174" s="4"/>
      <c r="K174" s="4"/>
      <c r="L174" s="4"/>
    </row>
    <row r="175" spans="3:12" x14ac:dyDescent="0.25">
      <c r="C175" s="4"/>
      <c r="D175" s="4"/>
      <c r="E175" s="4"/>
      <c r="F175" s="4"/>
      <c r="G175" s="4"/>
      <c r="H175" s="4"/>
      <c r="I175" s="4"/>
      <c r="J175" s="4"/>
      <c r="K175" s="4"/>
      <c r="L175" s="4"/>
    </row>
    <row r="176" spans="3:12" x14ac:dyDescent="0.25">
      <c r="C176" s="4"/>
      <c r="D176" s="4"/>
      <c r="E176" s="4"/>
      <c r="F176" s="4"/>
      <c r="G176" s="4"/>
      <c r="H176" s="4"/>
      <c r="I176" s="4"/>
      <c r="J176" s="4"/>
      <c r="K176" s="4"/>
      <c r="L176" s="4"/>
    </row>
    <row r="177" spans="3:12" x14ac:dyDescent="0.25">
      <c r="C177" s="4"/>
      <c r="D177" s="4"/>
      <c r="E177" s="4"/>
      <c r="F177" s="4"/>
      <c r="G177" s="4"/>
      <c r="H177" s="4"/>
      <c r="I177" s="4"/>
      <c r="J177" s="4"/>
      <c r="K177" s="4"/>
      <c r="L177" s="4"/>
    </row>
    <row r="178" spans="3:12" x14ac:dyDescent="0.25">
      <c r="C178" s="4"/>
      <c r="D178" s="4"/>
      <c r="E178" s="4"/>
      <c r="F178" s="4"/>
      <c r="G178" s="4"/>
      <c r="H178" s="4"/>
      <c r="I178" s="4"/>
      <c r="J178" s="4"/>
      <c r="K178" s="4"/>
      <c r="L178" s="4"/>
    </row>
    <row r="179" spans="3:12" x14ac:dyDescent="0.25">
      <c r="C179" s="4"/>
      <c r="D179" s="4"/>
      <c r="E179" s="4"/>
      <c r="F179" s="4"/>
      <c r="G179" s="4"/>
      <c r="H179" s="4"/>
      <c r="I179" s="4"/>
      <c r="J179" s="4"/>
      <c r="K179" s="4"/>
      <c r="L179" s="4"/>
    </row>
    <row r="180" spans="3:12" x14ac:dyDescent="0.25">
      <c r="C180" s="4"/>
      <c r="D180" s="4"/>
      <c r="E180" s="4"/>
      <c r="F180" s="4"/>
      <c r="G180" s="4"/>
      <c r="H180" s="4"/>
      <c r="I180" s="4"/>
      <c r="J180" s="4"/>
      <c r="K180" s="4"/>
      <c r="L180" s="4"/>
    </row>
    <row r="181" spans="3:12" x14ac:dyDescent="0.25">
      <c r="C181" s="4"/>
      <c r="D181" s="4"/>
      <c r="E181" s="4"/>
      <c r="F181" s="4"/>
      <c r="G181" s="4"/>
      <c r="H181" s="4"/>
      <c r="I181" s="4"/>
      <c r="J181" s="4"/>
      <c r="K181" s="4"/>
      <c r="L181" s="4"/>
    </row>
    <row r="182" spans="3:12" x14ac:dyDescent="0.25">
      <c r="C182" s="4"/>
      <c r="D182" s="4"/>
      <c r="E182" s="4"/>
      <c r="F182" s="4"/>
      <c r="G182" s="4"/>
      <c r="H182" s="4"/>
      <c r="I182" s="4"/>
      <c r="J182" s="4"/>
      <c r="K182" s="4"/>
      <c r="L182" s="4"/>
    </row>
    <row r="183" spans="3:12" x14ac:dyDescent="0.25">
      <c r="C183" s="4"/>
      <c r="D183" s="4"/>
      <c r="E183" s="4"/>
      <c r="F183" s="4"/>
      <c r="G183" s="4"/>
      <c r="H183" s="4"/>
      <c r="I183" s="4"/>
      <c r="J183" s="4"/>
      <c r="K183" s="4"/>
      <c r="L183" s="4"/>
    </row>
    <row r="184" spans="3:12" x14ac:dyDescent="0.25">
      <c r="C184" s="4"/>
      <c r="D184" s="4"/>
      <c r="E184" s="4"/>
      <c r="F184" s="4"/>
      <c r="G184" s="4"/>
      <c r="H184" s="4"/>
      <c r="I184" s="4"/>
      <c r="J184" s="4"/>
      <c r="K184" s="4"/>
      <c r="L184" s="4"/>
    </row>
    <row r="185" spans="3:12" x14ac:dyDescent="0.25">
      <c r="C185" s="4"/>
      <c r="D185" s="4"/>
      <c r="E185" s="4"/>
      <c r="F185" s="4"/>
      <c r="G185" s="4"/>
      <c r="H185" s="4"/>
      <c r="I185" s="4"/>
      <c r="J185" s="4"/>
      <c r="K185" s="4"/>
      <c r="L185" s="4"/>
    </row>
  </sheetData>
  <mergeCells count="25">
    <mergeCell ref="B21:J21"/>
    <mergeCell ref="B3:J3"/>
    <mergeCell ref="B8:J8"/>
    <mergeCell ref="E5:F5"/>
    <mergeCell ref="G5:H5"/>
    <mergeCell ref="B4:B6"/>
    <mergeCell ref="C4:C6"/>
    <mergeCell ref="D4:D6"/>
    <mergeCell ref="E4:J4"/>
    <mergeCell ref="E20:G20"/>
    <mergeCell ref="H20:J20"/>
    <mergeCell ref="B19:D20"/>
    <mergeCell ref="B14:D14"/>
    <mergeCell ref="B15:D15"/>
    <mergeCell ref="I5:J5"/>
    <mergeCell ref="B24:J24"/>
    <mergeCell ref="B17:D17"/>
    <mergeCell ref="E17:F17"/>
    <mergeCell ref="G17:H17"/>
    <mergeCell ref="I17:J17"/>
    <mergeCell ref="B18:D18"/>
    <mergeCell ref="E18:J18"/>
    <mergeCell ref="E19:G19"/>
    <mergeCell ref="H19:J19"/>
    <mergeCell ref="B22:J22"/>
  </mergeCells>
  <phoneticPr fontId="6" type="noConversion"/>
  <pageMargins left="0.78740157480314965" right="0.59055118110236227" top="0.59055118110236227" bottom="0.59055118110236227" header="0.51181102362204722" footer="0.51181102362204722"/>
  <pageSetup paperSize="9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1. Инфраструктура</vt:lpstr>
      <vt:lpstr>2. Маркетинг и продвижение ТР</vt:lpstr>
      <vt:lpstr>3. Развитие персп видов туризма</vt:lpstr>
      <vt:lpstr>4. Создание системы упр ТО</vt:lpstr>
      <vt:lpstr>'1. Инфраструктура'!_ftn1</vt:lpstr>
      <vt:lpstr>'2. Маркетинг и продвижение ТР'!_ftn1</vt:lpstr>
      <vt:lpstr>'3. Развитие персп видов туризма'!_ftn1</vt:lpstr>
      <vt:lpstr>'4. Создание системы упр ТО'!_ftn1</vt:lpstr>
      <vt:lpstr>'1. Инфраструктура'!_ftnref1</vt:lpstr>
    </vt:vector>
  </TitlesOfParts>
  <Company>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</dc:creator>
  <cp:lastModifiedBy>komp</cp:lastModifiedBy>
  <cp:lastPrinted>2014-02-04T05:20:54Z</cp:lastPrinted>
  <dcterms:created xsi:type="dcterms:W3CDTF">2012-08-10T11:16:24Z</dcterms:created>
  <dcterms:modified xsi:type="dcterms:W3CDTF">2015-02-25T05:19:04Z</dcterms:modified>
</cp:coreProperties>
</file>